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260" documentId="13_ncr:1_{A09A12E0-233B-4499-A8C1-2C9622784507}" xr6:coauthVersionLast="47" xr6:coauthVersionMax="47" xr10:uidLastSave="{9A04AF04-4A87-44AE-96CA-7EFD80B9D3EA}"/>
  <bookViews>
    <workbookView xWindow="-108" yWindow="-108" windowWidth="30936" windowHeight="16776" firstSheet="11" activeTab="17" xr2:uid="{5D17BD19-4BE6-4E02-B35E-1B85B18AA959}"/>
  </bookViews>
  <sheets>
    <sheet name="Instructions to Vendors" sheetId="16" r:id="rId1"/>
    <sheet name="Accenture" sheetId="29" r:id="rId2"/>
    <sheet name="Global Requirements" sheetId="8" r:id="rId3"/>
    <sheet name="CEP Policy Requirements" sheetId="17" r:id="rId4"/>
    <sheet name="Application Intake" sheetId="1" r:id="rId5"/>
    <sheet name="Application Processing" sheetId="3" r:id="rId6"/>
    <sheet name="System Notifications" sheetId="2" r:id="rId7"/>
    <sheet name="Master Person Index" sheetId="4" r:id="rId8"/>
    <sheet name="Verifications" sheetId="5" r:id="rId9"/>
    <sheet name="Member Enrollment" sheetId="6" r:id="rId10"/>
    <sheet name="Core Functionality " sheetId="9" r:id="rId11"/>
    <sheet name="Renewals-Changes" sheetId="7" r:id="rId12"/>
    <sheet name="Eligibility Determinations" sheetId="11" r:id="rId13"/>
    <sheet name="Reporting" sheetId="12" r:id="rId14"/>
    <sheet name="Supporting Functions" sheetId="10" r:id="rId15"/>
    <sheet name="Security" sheetId="14" r:id="rId16"/>
    <sheet name="Deliverables" sheetId="13" r:id="rId17"/>
    <sheet name="Service Level Agreements" sheetId="15" r:id="rId18"/>
  </sheets>
  <definedNames>
    <definedName name="_xlnm._FilterDatabase" localSheetId="4" hidden="1">'Application Intake'!$A$2:$F$84</definedName>
    <definedName name="_xlnm._FilterDatabase" localSheetId="5" hidden="1">'Application Processing'!$A$2:$F$78</definedName>
    <definedName name="_xlnm._FilterDatabase" localSheetId="3" hidden="1">'CEP Policy Requirements'!$A$2:$F$13</definedName>
    <definedName name="_xlnm._FilterDatabase" localSheetId="10" hidden="1">'Core Functionality '!$A$2:$F$60</definedName>
    <definedName name="_xlnm._FilterDatabase" localSheetId="16" hidden="1">Deliverables!$A$2:$H$51</definedName>
    <definedName name="_xlnm._FilterDatabase" localSheetId="12" hidden="1">'Eligibility Determinations'!$A$2:$F$37</definedName>
    <definedName name="_xlnm._FilterDatabase" localSheetId="2" hidden="1">'Global Requirements'!$A$2:$F$118</definedName>
    <definedName name="_xlnm._FilterDatabase" localSheetId="7" hidden="1">'Master Person Index'!$A$2:$F$11</definedName>
    <definedName name="_xlnm._FilterDatabase" localSheetId="9" hidden="1">'Member Enrollment'!$A$2:$F$7</definedName>
    <definedName name="_xlnm._FilterDatabase" localSheetId="11" hidden="1">'Renewals-Changes'!$A$2:$F$20</definedName>
    <definedName name="_xlnm._FilterDatabase" localSheetId="13" hidden="1">Reporting!$A$2:$F$60</definedName>
    <definedName name="_xlnm._FilterDatabase" localSheetId="15" hidden="1">Security!$A$2:$F$36</definedName>
    <definedName name="_xlnm._FilterDatabase" localSheetId="17" hidden="1">'Service Level Agreements'!$A$2:$E$31</definedName>
    <definedName name="_xlnm._FilterDatabase" localSheetId="14" hidden="1">'Supporting Functions'!$A$2:$F$44</definedName>
    <definedName name="_xlnm._FilterDatabase" localSheetId="6" hidden="1">'System Notifications'!$A$2:$F$36</definedName>
    <definedName name="_xlnm._FilterDatabase" localSheetId="8" hidden="1">Verifications!$A$2:$F$22</definedName>
    <definedName name="_xlnm.Print_Titles" localSheetId="4">'Application Intake'!$1:$2</definedName>
    <definedName name="_xlnm.Print_Titles" localSheetId="5">'Application Processing'!$1:$2</definedName>
    <definedName name="_xlnm.Print_Titles" localSheetId="3">'CEP Policy Requirements'!$1:$2</definedName>
    <definedName name="_xlnm.Print_Titles" localSheetId="10">'Core Functionality '!$1:$2</definedName>
    <definedName name="_xlnm.Print_Titles" localSheetId="16">Deliverables!$1:$2</definedName>
    <definedName name="_xlnm.Print_Titles" localSheetId="12">'Eligibility Determinations'!$1:$2</definedName>
    <definedName name="_xlnm.Print_Titles" localSheetId="2">'Global Requirements'!$1:$2</definedName>
    <definedName name="_xlnm.Print_Titles" localSheetId="7">'Master Person Index'!$1:$2</definedName>
    <definedName name="_xlnm.Print_Titles" localSheetId="9">'Member Enrollment'!$1:$2</definedName>
    <definedName name="_xlnm.Print_Titles" localSheetId="11">'Renewals-Changes'!$1:$2</definedName>
    <definedName name="_xlnm.Print_Titles" localSheetId="13">Reporting!$1:$2</definedName>
    <definedName name="_xlnm.Print_Titles" localSheetId="15">Security!$1:$2</definedName>
    <definedName name="_xlnm.Print_Titles" localSheetId="17">'Service Level Agreements'!$1:$2</definedName>
    <definedName name="_xlnm.Print_Titles" localSheetId="14">'Supporting Functions'!$1:$2</definedName>
    <definedName name="_xlnm.Print_Titles" localSheetId="6">'System Notifications'!$1:$2</definedName>
    <definedName name="_xlnm.Print_Titles" localSheetId="8">Verifications!$1:$2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9" l="1"/>
  <c r="E5" i="29"/>
  <c r="E6" i="29"/>
  <c r="E7" i="29"/>
  <c r="E8" i="29"/>
  <c r="E9" i="29"/>
  <c r="E10" i="29"/>
  <c r="E11" i="29"/>
  <c r="E12" i="29"/>
  <c r="E13" i="29"/>
  <c r="E14" i="29"/>
  <c r="E15" i="29"/>
  <c r="E16" i="29"/>
  <c r="E17" i="29"/>
  <c r="E18" i="29"/>
  <c r="E3" i="29"/>
  <c r="I119" i="8"/>
  <c r="I79" i="3"/>
  <c r="I85" i="1"/>
  <c r="F5" i="29" s="1"/>
  <c r="I37" i="14"/>
  <c r="I45" i="10"/>
  <c r="I61" i="12"/>
  <c r="H32" i="15"/>
  <c r="F18" i="29"/>
  <c r="D19" i="29"/>
  <c r="E19" i="29" s="1"/>
  <c r="F15" i="29"/>
  <c r="F6" i="29"/>
  <c r="K52" i="13"/>
  <c r="F17" i="29" s="1"/>
  <c r="I38" i="11"/>
  <c r="F13" i="29" s="1"/>
  <c r="I21" i="7"/>
  <c r="F12" i="29" s="1"/>
  <c r="I61" i="9"/>
  <c r="F11" i="29" s="1"/>
  <c r="I8" i="6"/>
  <c r="F10" i="29" s="1"/>
  <c r="I23" i="5"/>
  <c r="F9" i="29" s="1"/>
  <c r="I12" i="4"/>
  <c r="F8" i="29" s="1"/>
  <c r="I37" i="2"/>
  <c r="F7" i="29" s="1"/>
  <c r="I14" i="17"/>
  <c r="F4" i="29" s="1"/>
  <c r="F3" i="29"/>
  <c r="F19" i="29" s="1"/>
  <c r="G19" i="29" s="1"/>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 i="15"/>
  <c r="F32" i="15" s="1"/>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4" i="7"/>
  <c r="G5" i="7"/>
  <c r="G6" i="7"/>
  <c r="G7" i="7"/>
  <c r="G8" i="7"/>
  <c r="G9" i="7"/>
  <c r="G10" i="7"/>
  <c r="G11" i="7"/>
  <c r="G12" i="7"/>
  <c r="G13" i="7"/>
  <c r="G14" i="7"/>
  <c r="G15" i="7"/>
  <c r="G16" i="7"/>
  <c r="G17" i="7"/>
  <c r="G18" i="7"/>
  <c r="G19" i="7"/>
  <c r="G20" i="7"/>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4" i="6"/>
  <c r="G5" i="6"/>
  <c r="G6" i="6"/>
  <c r="G7" i="6"/>
  <c r="G4" i="5"/>
  <c r="G5" i="5"/>
  <c r="G6" i="5"/>
  <c r="G7" i="5"/>
  <c r="G8" i="5"/>
  <c r="G9" i="5"/>
  <c r="G10" i="5"/>
  <c r="G11" i="5"/>
  <c r="G12" i="5"/>
  <c r="G13" i="5"/>
  <c r="G14" i="5"/>
  <c r="G15" i="5"/>
  <c r="G16" i="5"/>
  <c r="G17" i="5"/>
  <c r="G18" i="5"/>
  <c r="G19" i="5"/>
  <c r="G20" i="5"/>
  <c r="G21" i="5"/>
  <c r="G22" i="5"/>
  <c r="G4" i="4"/>
  <c r="G5" i="4"/>
  <c r="G6" i="4"/>
  <c r="G7" i="4"/>
  <c r="G8" i="4"/>
  <c r="G9" i="4"/>
  <c r="G10" i="4"/>
  <c r="G11" i="4"/>
  <c r="G4"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I3" i="13"/>
  <c r="I52" i="13" s="1"/>
  <c r="G3" i="14"/>
  <c r="G37" i="14" s="1"/>
  <c r="G3" i="10"/>
  <c r="G45" i="10" s="1"/>
  <c r="G3" i="12"/>
  <c r="G61" i="12" s="1"/>
  <c r="G3" i="11"/>
  <c r="G38" i="11" s="1"/>
  <c r="G3" i="7"/>
  <c r="G21" i="7" s="1"/>
  <c r="G3" i="9"/>
  <c r="G61" i="9" s="1"/>
  <c r="G3" i="6"/>
  <c r="G8" i="6" s="1"/>
  <c r="G3" i="5"/>
  <c r="G23" i="5" s="1"/>
  <c r="G3" i="4"/>
  <c r="G12" i="4" s="1"/>
  <c r="G3" i="2"/>
  <c r="G37" i="2" s="1"/>
  <c r="G3" i="3"/>
  <c r="G79" i="3" s="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3" i="1"/>
  <c r="G85" i="1" s="1"/>
  <c r="G4" i="17"/>
  <c r="G5" i="17"/>
  <c r="G6" i="17"/>
  <c r="G7" i="17"/>
  <c r="G8" i="17"/>
  <c r="G9" i="17"/>
  <c r="G10" i="17"/>
  <c r="G11" i="17"/>
  <c r="G12" i="17"/>
  <c r="G13" i="17"/>
  <c r="G3" i="17"/>
  <c r="G15" i="17" s="1"/>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3" i="8"/>
  <c r="G119" i="8" l="1"/>
</calcChain>
</file>

<file path=xl/sharedStrings.xml><?xml version="1.0" encoding="utf-8"?>
<sst xmlns="http://schemas.openxmlformats.org/spreadsheetml/2006/main" count="5017" uniqueCount="2320">
  <si>
    <t>State of Arizona</t>
  </si>
  <si>
    <t>Arizona Health Care Cost Containment System (AHCCCS) - Medicaid Eligibility System</t>
  </si>
  <si>
    <t xml:space="preserve">Task Order YH26-0004 </t>
  </si>
  <si>
    <t>Accenture LLP</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</si>
  <si>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</si>
  <si>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</si>
  <si>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</si>
  <si>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</si>
  <si>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</si>
  <si>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</si>
  <si>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</si>
  <si>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</si>
  <si>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</si>
  <si>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</si>
  <si>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</si>
  <si>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</si>
  <si>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</si>
  <si>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</si>
  <si>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</si>
  <si>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</si>
  <si>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</si>
  <si>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t>Meets Requirement: Should be chosen when your solution meets the requirement as written in this task order with no needed alterations, modifications or enhancements.</t>
  </si>
  <si>
    <t xml:space="preserve">Meets with Enhancement: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</si>
  <si>
    <t xml:space="preserve">Meets with Third Party Integration: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</si>
  <si>
    <r>
      <rPr>
        <b/>
        <sz val="9"/>
        <color rgb="FF000000"/>
        <rFont val="Aptos Narrow"/>
        <family val="2"/>
        <scheme val="minor"/>
      </rPr>
      <t>Does not meet</t>
    </r>
    <r>
      <rPr>
        <sz val="9"/>
        <color rgb="FF000000"/>
        <rFont val="Aptos Narrow"/>
        <family val="2"/>
        <scheme val="minor"/>
      </rPr>
      <t xml:space="preserve">: Should be chosen if your solution does not meet the requirement as written and is not capable of meeting the requirement. </t>
    </r>
  </si>
  <si>
    <t xml:space="preserve">Matrix Requirements </t>
  </si>
  <si>
    <t>Number of Requirements</t>
  </si>
  <si>
    <t xml:space="preserve">Max Points (3pts ea) </t>
  </si>
  <si>
    <t>Accenture's Score</t>
  </si>
  <si>
    <t xml:space="preserve">Final Weighted Points </t>
  </si>
  <si>
    <t>Global Requirement</t>
  </si>
  <si>
    <t>CEP Policy Requirements</t>
  </si>
  <si>
    <t>Applications Intake</t>
  </si>
  <si>
    <t>Applications Processing</t>
  </si>
  <si>
    <t>System Notification</t>
  </si>
  <si>
    <t>Master Person Index</t>
  </si>
  <si>
    <t>Verification</t>
  </si>
  <si>
    <t>Member Enrollment</t>
  </si>
  <si>
    <t>Core Functionality</t>
  </si>
  <si>
    <t>Renewals Changes</t>
  </si>
  <si>
    <t>Eligibility Determination</t>
  </si>
  <si>
    <t>Reporting</t>
  </si>
  <si>
    <t>Supporting Functions</t>
  </si>
  <si>
    <t xml:space="preserve"> </t>
  </si>
  <si>
    <t>Security</t>
  </si>
  <si>
    <t>Deliverables</t>
  </si>
  <si>
    <t>Service Agreements</t>
  </si>
  <si>
    <t>Total</t>
  </si>
  <si>
    <t>Global Requirements</t>
  </si>
  <si>
    <t>Req #</t>
  </si>
  <si>
    <t>Category</t>
  </si>
  <si>
    <t>Description</t>
  </si>
  <si>
    <t xml:space="preserve">Type </t>
  </si>
  <si>
    <t>Adherence to Mandatory Requirements</t>
  </si>
  <si>
    <t>Contractor Response Notes</t>
  </si>
  <si>
    <t>Procurement Initial Tally</t>
  </si>
  <si>
    <t>Consensus</t>
  </si>
  <si>
    <t>Revised Score</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</si>
  <si>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</si>
  <si>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</si>
  <si>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</si>
  <si>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</si>
  <si>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with Enhancements</t>
  </si>
  <si>
    <t>The AHCCCS Eligibility Solution will comply with this requirement through platform enhancements. The solution will have a user page for Notification of Information Use screen as part of the electronic application process. This screen will be configured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 The user will have the ability to consent to the terms outlined the notification through a simple check box or 'I agree/ accept' button.
The enhancements required to meet the stated requirement are fully included in the proposed pricing.</t>
  </si>
  <si>
    <t>3 - Team agrees that this functionality meets the requirement thus 3</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</si>
  <si>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</si>
  <si>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</si>
  <si>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The solution will comply with this requirement through platform enhancements. The solution will have business logic that will require state worker provide informed consent to the terms detailed in a Notification of Information Use, which will include the obligation to inform state workers of penalties regarding conflicts of interest prior to their access to the Solution and will have feature to store the informed consent provided by the state worker. 
The enhancements required to meet the stated requirement are fully included in the proposed pricing.</t>
  </si>
  <si>
    <t>GR03</t>
  </si>
  <si>
    <t xml:space="preserve">Artificial Intelligence </t>
  </si>
  <si>
    <t>The Contractor shall disclose the deployment and application of artificial intelligence technology within the solution to AHCCCS.</t>
  </si>
  <si>
    <t>Non-Functional</t>
  </si>
  <si>
    <t>Meets Requirement</t>
  </si>
  <si>
    <t>The AHCCCS Eligibility Solution includes the following ServiceNow AI modules:
- We will configure a POC with a ServiceNow Virtual Agent and Now Assist for CSM to demonstrate capabilities and work with AHCCCS to determine any future enhancement to include specific Virtual Agent use cases.
1. Virtual Agent provides an intelligent conversational interface for constituents, enabling self-service for common Medicaid tasks such as checking eligibility status, uploading documents, or scheduling appointments. It integrates with Public Sector Digital Services (PSDS) workflows to trigger case actions and retrieve real-time data, reducing call center load and improving accessibility. 
2. Now Assist for CSM uses generative AI to summarize case histories, suggest next best actions, and draft responses for agents handling complex eligibility inquiries. This accelerates resolution, ensures compliance with Medicaid policies, and improves overall service quality.
In addition, Accenture will use AI technology assts to deliver and maintain the solution:
- Accenture's GenWizard Knowledge Steward, Test Case Generator, Data migration, and Change Impact Analyzer AI agents
- Accenture AI Communications, Training, and Voicebooking Toolkits to support OCM &amp; Training
- Github Copilot and M365 Copilot to accelerate solution delivery.</t>
  </si>
  <si>
    <t>GR04</t>
  </si>
  <si>
    <t>Certification</t>
  </si>
  <si>
    <t xml:space="preserve">The Contractor may be liable for CMS penalties and any difference between the maximum allowable enhanced FFP and what the state receives due to failure to meet AHCCCS and CMS program outcomes.
</t>
  </si>
  <si>
    <t>Accenture's liability for CMS penalties or reductions in enhanced FFP shall be limited solely to the amounts that are directly and proximately caused by Accenture's failure to perform its obligations under the contract/SOW. Accenture shall not be liable for penalties, funding reductions, or disallowances resulting from factors outside Accenture's reasonable control, including State policy decisions, delays caused by the State or third parties, data dependencies, federal program changes, or inaccurate, incomplete, or untimely information provided by the State or third parties.</t>
  </si>
  <si>
    <t xml:space="preserve">2 - Evaluation team agreed the solution requires an enhancement to meet the requirement thus 2 </t>
  </si>
  <si>
    <t>GR05</t>
  </si>
  <si>
    <t>Change Management</t>
  </si>
  <si>
    <t>The Contractor shall preform, document, and implement all approved work requests in accordance with the established priorities, quality standards, and approval processes agreed with AHCCCS.</t>
  </si>
  <si>
    <t>Accenture will preform, document, and implement all approved work requests in accordance with the established priorities, quality standards, and approval processes agreed with AHCCCS.</t>
  </si>
  <si>
    <t>GR06</t>
  </si>
  <si>
    <t>The Contractor shall actively engage with AHCCCS to identify changes, maintenance, or modifications that will streamline and enhance systems or operations.</t>
  </si>
  <si>
    <t xml:space="preserve">Our team will proactively collaborate with AHCCCS to identify and implement changes, maintenance, or modifications that will streamline and enhance systems and operations. Leveraging Accenture's proven methodologies, tools, and best practices, we will drive continuous improvement throughout the program, delivering measurable efficiencies and optimized outcomes. </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</si>
  <si>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</si>
  <si>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</si>
  <si>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</si>
  <si>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Accenture will maintain State-approved contract management notifications and procedures in strict accordance with the Communications Management Plan (ComMP). We will provide timely and accurate communication with AHCCCS regarding system, operational, and contract-related issues through established channels and escalation paths. Coordination across various teams will be facilitated using standard processes and standard reusable templates for email and formal communications for clarity and consistency.</t>
  </si>
  <si>
    <t>GR08</t>
  </si>
  <si>
    <t>The Contractor shall organize and facilitate meetings and deliver reports to convey the status of the Contract at a frequency approved by AHCCCS.</t>
  </si>
  <si>
    <t>Accenture shall organize and facilitate regular status meetings and provide comprehensive status reports at a monthly basis. These meetings and reports will communicate progress against the Contract, key milestones, risks and issues, mitigation actions, and upcoming activities to ensure transparency, alignment, and effective contract oversight.</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</si>
  <si>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</si>
  <si>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</si>
  <si>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As required, our proposed approach will engage an independent third party approved by the State to conduct an annual security and privacy assessment on the in-scope solution within the client's environment, including a penetration test. For reference, we have engaged with Coalfire to perform these assessments for the past two years on HEAplus M&amp;O.</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</si>
  <si>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</si>
  <si>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</si>
  <si>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AHCCCS will receive from Accenture all requested information and data if it exists for litigation, subpoenas, public records, or other legal actions. Data requests will be applied at no cost based on priority and available capacity of the M&amp;O minor enhancement pool sized at up to 300 hours per month.
We will maintain secure, organized data repositories and implement efficient retrieval processes for timely and accurate delivery of information. All responses will comply with applicable legal and regulatory requirements, and we will coordinate closely with AHCCCS to confirm scope, timelines, and confidentiality standards. This approach supports transparency, responsiveness, and adherence to State directives throughout the engagement.</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</si>
  <si>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</si>
  <si>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</si>
  <si>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Accenture shall maintain and adhere to a State-approved invoicing process that supports electronic submission, routing, and workflow management, along with detailed reporting and complete supporting documentation for all invoices. The invoicing process will include validation controls to ensure accuracy and compliance. In the event of incorrect or incomplete billing, Accenture will promptly correct, reissue the affected invoices, and facilitate the timely application of credits or adjustments as required, ensuring transparency, auditability, and alignment with State requirements.</t>
  </si>
  <si>
    <t>GR12</t>
  </si>
  <si>
    <t>The Contractor shall maintain a State-approved process for documenting and archiving verbal and written decisions, approvals, and work requests in a secure, accessible central location.</t>
  </si>
  <si>
    <t>Our team will maintain a State-approved process for documenting and archiving verbal and written decisions, approvals, and work requests in a secure, centralized repository. This process will confirm that records are complete, accurate, and easily accessible to authorized stakeholders while adhering to State security and compliance standards. We implement an audit trail process to verify integrity and accountability. Regular reviews will confirm compliance with State requirements, and our approach will support transparency and efficient retrieval for operational and legal needs.</t>
  </si>
  <si>
    <t>GR13</t>
  </si>
  <si>
    <t>The Contractor must have an AHCCCS-approved process for the immediate removal of physical and virtual access for Contractor or Subcontractor employees deemed unfit for employment.</t>
  </si>
  <si>
    <t>Accenture shall maintain an AHCCCS-approved offboarding and access-revocation process that ensures the immediate removal of all physical and virtual access for any Contractor or Subcontractor employee deemed unfit for employment. This process will include coordinated notification, role-based access controls, real-time deactivation of system credentials, retrieval of physical assets and badges, and documented confirmation of access removal. Accenture will maintain audit logs and provide evidence of compliance upon request to ensure security, confidentiality, and adherence to AHCCCS requirements.</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</si>
  <si>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</si>
  <si>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</si>
  <si>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 xml:space="preserve">AHCCCS will be provided with all subcontractor agreements upon request, with each subcontract listing a primary contact whose contact details are shared upon execution. 
We will maintain a centralized repository of all subcontract agreements and associated contact details for quick retrieval and transparency. Additionally, Accenture will adhere to the State’s communication protocol by confirming that the State notifies Accenture before initiating any direct communication with Subcontractor staff. </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</si>
  <si>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</si>
  <si>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</si>
  <si>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Accenture will provide AHCCCS with complete documentation of all audit results in accordance with State requirements. For any deficiencies identified within Accenture’s scope of responsibility, we will develop detailed corrective action plans and implement remediation measures promptly for compliance and operational integrity. If requested, Accenture will coordinate and conduct an exit conference with designated AHCCCS stakeholders to review findings, corrective actions, and timelines. 
If there is an audit finding outside of the scope of Accenture Services and Accenture support is required for resolution, Accenture will provide an estimate for the work effort involved and address a change order.</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</si>
  <si>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</si>
  <si>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</si>
  <si>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Accenture will establish and execute a State-approved Change Management Process to identify, document, and obtain AHCCCS approval for any contract scope additions or modifications. This process will include:
- Formal change order workflow: All proposed changes—whether initiated by AHCCCS, Accenture, or other stakeholders—will be submitted through a standardized change order form that captures scope, impact analysis, timelines, and resource requirements.
- Impact assessment and documentation: Accenture will perform a thorough impact analysis for each proposed modification, including cost, schedule, and risk considerations. Documentation will be maintained in a centralized repository for transparency and audit readiness.
- Approval protocol: No change will be implemented without written approval from both AHCCCS and Accenture. We will confirm approvals follow State-defined governance steps and are logged for compliance.
Integration with existing contract terms
All approved modifications will adhere to existing contract terms, conditions, and RFP requirements unless explicitly stated otherwise in the approved change documentation.
This structured approach provides compliance, transparency, and efficient handling of scope changes while minimizing risk and maintaining contractual integrity.</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</si>
  <si>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</si>
  <si>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</si>
  <si>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Accenture shall provide and maintain an AHCCCS-approved Corrective Action Plan (CAP) process and standardized CAP template in alignment with the Quality Management Plan (QMP). The CAP process will be used to systematically identify, document, analyze, and remediate issues related to performance requirements, deliverable timelines, and service level agreements defined in the RFP. Upon AHCCCS approval, Accenture will implement the CAP promptly, assign accountable owners, define corrective and preventive actions with measurable milestones, track progress to closure, and report status to AHCCCS until all identified issues are fully resolved.</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</si>
  <si>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</si>
  <si>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</si>
  <si>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Accenture shall take an active and continuous role in identifying, documenting, and proactively self-reporting issues across all State Medicaid Enterprise-Wide services within the scope of this RFP, in accordance with the Quality Management Plan (QMP). Accenture will initiate and manage Corrective Action Plans (CAPs) for identified issues, including those related to performance, compliance, or service delivery, and will implement such CAPs when directed by AHCCCS. All CAPs will include root cause analysis, defined corrective and preventive actions, assigned ownership, measurable timelines, and regular status reporting to AHCCCS until full resolution is achieved.</t>
  </si>
  <si>
    <t>GR19</t>
  </si>
  <si>
    <t>The Contractor shall, throughout all phases of this Contract, adhere to 42 CFR 434.6(5), which allows evaluation by CMS and HHS, through inspection or other means, of the quality, appropriateness, and timeliness of the services performed under this Contract.</t>
  </si>
  <si>
    <t>Accenture is fully committed to complying with existing applicable federal regulations, including 41 CFR 434.6(5), as interpreted and directed by AHCCCS. Our compliance strategy includes:
- Alignment with AHCCCS guidance: We will follow AHCCCS’s interpretation of compliance obligations without deviation. Any updates or clarifications provided by AHCCCS will be promptly incorporated into our processes.
- Governance and oversight: A dedicated Compliance Lead will verify adherence to 41 CFR 434.6(5) requirements across all project activities. Compliance checkpoints will be embedded into our project governance framework to monitor and validate adherence.
- Documentation and reporting: We will maintain detailed records demonstrating compliance with AHCCCS directives. Reports will be submitted as required by AHCCCS to confirm ongoing compliance.
- Training and awareness: All relevant team members will receive training on AHCCCS’s interpretation of 41 CFR 434.6(5) to drive consistent understanding and execution.
Value to AHCCCS:
Using this approach, Accenture’s operations remain fully compliant with federal regulations and AHCCCS-specific interpretations, reducing risk and providing transparency.
In the event new regulations are established during the contract period, Accenture will evaluate the impact and mutually agree with AHCCCS on the change control and strategy for implementation.</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</si>
  <si>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</si>
  <si>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</si>
  <si>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Accenture shall be fully accountable for Corrective Action Plans, penalties, and withholds arising from subcontractor performance. Accenture will actively oversee and ensure that all subcontracted work complies with applicable State and Federal requirements and all terms and conditions of this RFP and the resulting contract.</t>
  </si>
  <si>
    <t>GR21</t>
  </si>
  <si>
    <t xml:space="preserve">The Contractor shall, on an annual basis, procure the services of a state-approved third-party, independent, autonomous auditor (e.g., annual security risk assessment) requiring independent auditor services.
</t>
  </si>
  <si>
    <t>Meets with Third Party Integration</t>
  </si>
  <si>
    <t>Our proposed approach will engage an independent third-party approved by the State to conduct an annual security and privacy assessment.
The third-party integrations required to meet the stated requirement are fully included in the proposed pricing.</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</si>
  <si>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</si>
  <si>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</si>
  <si>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In compliance with this requirement, we will designate appropriate representatives based on meeting objectives and maintain flexibility to accommodate scheduling needs so that we are available to attend all meetings with State staff and partners. Any special travel provisions, restrictions, or considerations will be collaboratively discussed and agreed upon with AHCCCS prior to travel to comply with State policies and cost-effectiveness. Our approach emphasizes proactive communication, timely coordination, and adherence to agreed-upon protocols to support seamless engagement and partnership throughout the contract term.</t>
  </si>
  <si>
    <t>GR23</t>
  </si>
  <si>
    <t xml:space="preserve">The Contractor shall meet due dates for each key deliverables as listed in the deliverables table/list according to the frequency identified defined by AHCCCS. </t>
  </si>
  <si>
    <t>Accenture shall plan, manage, and execute all project activities to ensure timely completion and submission of each key deliverable identified in the deliverables table, in accordance with the frequencies and due dates defined by AHCCCS. Accenture will maintain a detailed delivery schedule, assign accountable owners, monitor progress against milestones, and proactively communicate risks or potential delays. Any variance from approved timelines will be promptly reported to AHCCCS along with proposed mitigation and recovery plans to ensure continued compliance with contractual requirements.</t>
  </si>
  <si>
    <t>GR24</t>
  </si>
  <si>
    <t>System Performance</t>
  </si>
  <si>
    <t>The Contractor shall provide a solution that specifically addresses high availability, scalability, and redundancy in order to meet the SLAs set by AHCCCS</t>
  </si>
  <si>
    <t xml:space="preserve">The AHCCCS Eligibility Solution is based on ServiceNow’s Government Community Cloud (GCC) SaaS platform. Performance and availability commitments between AHCCCS and ServiceNow are governed by ServiceNow’s platform SLAs and trust/compliance posture. Similarly, SaaS-based supporting functions like Oracle Intelligent Advisor (OIA) &amp; Adobe Experience Manager (AEM) are managed by their respective providers to deliver high availability, scalability, and redundancy. Accenture will integrate, configure, proactively monitor, and collaborate with all relevant parties to remediate issues and deliver an end‑to‑end solution that meets AHCCCS-defined service levels. </t>
  </si>
  <si>
    <t>GR25</t>
  </si>
  <si>
    <t xml:space="preserve">The Vendor shall provide a Disaster Recovery (DR) and Continuance of Operations Program (COOP) for the solution that meet the National Institute of Standards Technology (NIST) standards. </t>
  </si>
  <si>
    <t xml:space="preserve">We will provide a Disaster Recovery (DR) plan and Continuance of Operations Program (COOP) as per Del06.
ServiceNow’s Disaster Recovery (DR) plan is designed for rapid failover and data integrity through an advanced high-availability architecture. Data centers operate in active pairs with asynchronous database replication, allowing either site to handle a full production load in the event of an outage. Recovery Time Objectives (RTO) and Recovery Point Objectives (RPO) are defined through Business Impact Analysis, supported by daily incremental and weekly full backups. Failover procedures are tested annually and validated during routine maintenance, with documented roles, escalation paths, and communication plans to maintain compliance with ISO 27001 and NIST SP 800-34 standards.
ServiceNow’s Continuance of Operations program, part of its Business Continuity Management (BCM) framework, focuses on proactive risk mitigation and operational resilience. It includes structured risk assessments, dependency mapping, and predefined continuity plans with crisis response and communication protocols. The program aligns with industry leading practices and regulatory requirements for uninterrupted delivery of critical services during natural disasters, cyber incidents, or other disruptions.
The scope of the DR plan will also include AEM, OIA, and Azure-hosted components. AEM and OIA are designed on cloud-native principles with redundancy and resiliency built into their SaaS offerings. </t>
  </si>
  <si>
    <t>GR26</t>
  </si>
  <si>
    <t>The solution shall support the internet browsers that comply with html living standard as of the date of implementation.</t>
  </si>
  <si>
    <t>As required, the solution will be compliant with this requirement and support standard browsers Chrome, Edge, Firefox, and Safari.</t>
  </si>
  <si>
    <t>GR27</t>
  </si>
  <si>
    <t xml:space="preserve">The solution must meet the maintenance schedule followed by AHCCCS (note: this will be scheduled in a way to minimize downtime for users). 
</t>
  </si>
  <si>
    <t xml:space="preserve">Accenture will confirm that the solution adheres to the maintenance schedule established by AHCCCS, with activities planned to minimize downtime for users. We will incorporate AHCCCS-approved maintenance windows into the project schedule and coordinate closely with AHCCCS to confirm timing and scope for each maintenance event. Prior to execution, we will provide advance notice to stakeholders and share status updates during maintenance activities. </t>
  </si>
  <si>
    <t>GR28</t>
  </si>
  <si>
    <t>The Contractor shall conduct testing to insure backward compatibility of its solutions and their integration with AHCCCS. It is expected that these tests will be conducted for any changes, upgrades to hardware or patches applied.</t>
  </si>
  <si>
    <t>Accenture will conduct comprehensive backward‑compatibility and integration testing for the solution with AHCCCS systems whenever changes are introduced—including platform releases, configuration updates, and patches. Testing will validate that existing workflows, interfaces, data exchanges, and security controls continue to function as expected prior to production deployment. We will execute regression and integration tests in a controlled environment, document results, remediate any defects, and obtain AHCCCS approval before implementation. Note: Hardware upgrades are not applicable to this solution because ServiceNow, OIA, and AEM are SaaS platforms operated in provider clouds; therefore, infrastructure changes are managed by ServiceNow, OIA, and AEM. Our testing scope will focus on application behavior, integrations, and configuration compatibility to provide system stability, minimize risk, and preserve continuity of operations.</t>
  </si>
  <si>
    <t>GR29</t>
  </si>
  <si>
    <t>The Contractor shall follow the release schedules set forth in the SLAs and otherwise established by AHCCCS.</t>
  </si>
  <si>
    <t>Accenture shall adhere to all release schedules defined in the SLAs and as otherwise established or approved by AHCCCS. Accenture will plan, coordinate, and execute releases in accordance with approved timelines, change management processes, and quality controls to ensure timely, predictable, and compliant delivery.</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</si>
  <si>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</si>
  <si>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</si>
  <si>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</si>
  <si>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Accenture shall provide a version control management capability and integrate it with the State’s content management solution. All changes to the solution will be documented, reported to, and approved by the State prior to implementation. Accenture will maintain complete version histories, change logs, and associated artifacts within the version control system, which will be made available to the State for review, audit, and compliance verification as required.</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</si>
  <si>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</si>
  <si>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</si>
  <si>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</si>
  <si>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t>Accenture will comply with this requirement by integrating with a third party. We will bring Appomni to provide a normalized audit trail for ServiceNow that will be sent into Arizona IES' Sentinel instance. The Azure logs will also provide context and documentation around all changes.
The third-party integrations required to meet the stated requirement are fully included in the proposed pricing.</t>
  </si>
  <si>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</si>
  <si>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</si>
  <si>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</si>
  <si>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ServiceNow, delivered as a SaaS/PaaS solution, provides all necessary infrastructure components—including hardware, software, middleware, and licenses—within its managed cloud environment for the successful operation of all systems and services outlined in the contract. Accenture will configure, administer, and maintain the ServiceNow application layer to meet AHCCCS requirements, while ServiceNow manages platform availability, scalability, and security in compliance with industry and regulatory standards. This approach eliminates the need for AHCCCS to procure or manage physical infrastructure, reduces operational risk, and provides a secure, fully supported environment for all contracted services.
Similarly, the infrastructure required to operate other SaaS-based supporting functions like OIA &amp; AEM is managed by their respective providers. On-premise components such as the reporting replica database and ServiceNow MID servers will be hosted within the AHCCCS Azure environment and will comply with this requirement.
The third-party integrations required to meet the stated requirement are fully included in the proposed pricing.</t>
  </si>
  <si>
    <t>GR33</t>
  </si>
  <si>
    <t xml:space="preserve">The Contractor shall retain the responsibility and costs for providing network connectivity and access to all systems and data under their scope to all State-authorized stakeholders. The Contractor shall provide the tools and infrastructure to support the required access.
</t>
  </si>
  <si>
    <t>This requirement was deleted from the Eligibility Requirements Matrix Global Requirements Tab as per Task Order Solicitation Amendment #3.</t>
  </si>
  <si>
    <t>GR34</t>
  </si>
  <si>
    <t xml:space="preserve">The Contractor shall guarantee that all COTS software remains supported by the software vendor and maintains a minimum of N-1 upgrade schedule. 
</t>
  </si>
  <si>
    <t>We will proactively monitor end-of-life/end-of-support dates or COTS software included in the solution and will provide an impact assessment to the State to confirm the State's preference for addressing such software. This could include upgrading to a new version, procuring extended support, or migrating to a different product. Accenture will provide the list of options, impacts to labor/software/hosting, associated costs, and benefits, and confirm the State's approval on which option to proceed with through a documented change order.</t>
  </si>
  <si>
    <t>GR35</t>
  </si>
  <si>
    <t>The Contractor shall be responsible for supplying cost estimates for all software, hardware, and infrastructure necessary to fullfill their obligations for this RFP.</t>
  </si>
  <si>
    <t>Accenture will supply cost estimates for all software and infrastructure components of the solution. Since ServiceNow, OIA, and AEM are all SaaS/PaaS, there are no hardware components to include.</t>
  </si>
  <si>
    <t>GR36</t>
  </si>
  <si>
    <t>The Contractor shall implement the approved upgrade/replacement plan for all software and infrastructure upgrades in accordance with the State‑approved schedule.</t>
  </si>
  <si>
    <t>As required, we will implement the State-approved upgrade plan for the solution in full compliance with the schedule defined by AHCCCS. Because ServiceNow is a SaaS solution, all software upgrades—including new releases, patches, and feature enhancements—are managed through ServiceNow’s controlled update process, which provides two major family releases per year. We will use ServiceNow’s Update Sets, Scoped Applications, and DevOps capabilities to preserve configurations and integrations during upgrades, while conducting regression and compatibility testing in a dedicated sub-production environment. Similarly, we will assess the timing of upgrades provided by other SaaS components of our solution (e.g., OIA, AEM). Our team will coordinate closely with AHCCCS to align these upgrades with the State-approved timeline, so that all testing, validation, and approvals occur prior to deployment. Detailed implementation plans, communication protocols, and rollback strategies will be documented and shared with AHCCCS to minimize risk and maintain continuity of operations throughout the upgrade process. The upgrades will be documented and mutually agreed to through the Change Order process.</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</si>
  <si>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</si>
  <si>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</si>
  <si>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Accenture shall provide detailed specifications for the base infrastructure and any required optimizations for all systems within the scope of this RFP to ensure compliance with application-specific uptime, response time, performance requirements, deliverable timelines, and Service Level Agreements (SLAs). 
The proposed solution leverages SaaS platforms - ServiceNow, Oracle Intelligent Advisor, and Adobe Experience Manager. Accenture will align all infrastructure, performance, and availability specifications with OEM-defined architectures, service boundaries, and platform limitations. Any constraints related to configurability, performance tuning, or infrastructure control imposed by the OEM will be clearly documented, communicated to AHCCCS, and managed within the applicable OEM SLAs and contractual commitments.
The performance of the system will be monitored from both an overall system health perspective and on a component level where possible. Intelligent alerting will notify support teams, which are available 24x7 for triage and resolution of critical issues. While uptime for ServiceNow is controlled, fully managed, and exclusively governed by ServiceNow, the delivery team will employ tactics that have contributed to a performant HEAplus in current day.</t>
  </si>
  <si>
    <t>GR38</t>
  </si>
  <si>
    <t>The Contractor shall provide reporting of all infrastructure optimizations annually, or after any major system change, to meet or exceed performance requirements or as requested by the State.</t>
  </si>
  <si>
    <t>Accenture will follow AHCCCS-defined processes to provide the requested reporting on major system changes and infrastructure upgrades.</t>
  </si>
  <si>
    <t>GR39</t>
  </si>
  <si>
    <t>The Contractor shall document and maintain State‑approved application‑specific response time requirements, measurements, and reporting.</t>
  </si>
  <si>
    <t>We will work collaboratively with AHCCCS to define performance benchmarks for key transactions and integrations, confirming they align with contractual SLAs and user experience expectations. Regular reports will be generated and shared with AHCCCS at the agreed frequency, providing visibility into compliance with response time standards and highlighting any trends or anomalies. Our approach offers transparency, accountability, and continuous optimization of application performance throughout the contract lifecycle.</t>
  </si>
  <si>
    <t>GR40</t>
  </si>
  <si>
    <t>The Contractor shall monitor, track, and report to the State infrastructure space and storage trends over the term of the Contract, including space and storage for databases, data stores, universes, and data marts.</t>
  </si>
  <si>
    <t>As ServiceNow, AEM and OIA are SaaS-based platforms, the underlying infrastructure, including physical storage and computer resources, is managed by providers within its secure cloud environment. However, our approach ensures full visibility and reporting on logical storage utilization and data growth trends relevant to the State’s use of the platform.
Within ServiceNow, the Performance Analytics and System Diagnostics capabilities will be used to monitor logical storage consumption across databases (track table sizes, index growth, and record counts), data stores and data marts (monitor integration hub data flows and staging tables), and custom universes (capture usage metrics for reporting and analytics components). We will implement automated alerts for threshold breaches to proactively manage capacity. Accenture will provide monthly and quarterly reports summarizing current storage utilization by component (database, data store, universe, data mart), growth trends and projections for the next quarter, and recommendations for optimization (archiving, data purging, or configuration adjustments). To meet these requirements, we will configure custom reports and notifications since these are not available out of the box in ServiceNow.
The enhancements required to meet the stated requirement are fully included in the proposed pricing.</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</si>
  <si>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</si>
  <si>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</si>
  <si>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 xml:space="preserve">The following capacity and performance monitoring tools are available in ServiceNow:
 - Built-in tools for monitoring performance metrics (response times, node status, memory usage) and configuration health
 - Automatic handling of horizontal scaling and capacity management for its SaaS instances as part of the hosted service 
- Enforcement of uptime and responsiveness performance SLAs at the infrastructure level
 - The OOB Instance Scan tool, which runs automated checks for potential health and configuration issues within the ServiceNow instance
 - System Logs and Diagnostics, which provide visibility into transaction times, API performance, and user activity
 - Predictive Intelligence, which identifies potential optimization opportunities using machine learning. </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</si>
  <si>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</si>
  <si>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</si>
  <si>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We will proactively monitor COTS software end-of-life/end-of-support dates and provide an impact assessment to the State to confirm the State's preference for addressing such software. This could include upgrading to a new version, procuring extended support, or migrating to a different product. Accenture will provide the list of options and impacts to labor, software, hosting, associated costs and benefits, and confirm the State's approval on which option to proceed with.
There is no incremental cost to the State for this impact assessment effort, or for applying emergency patches. Minor upgrades will be applied at no cost based on priority and available capacity of the M&amp;O minor enhancement pool sized at up to 300 hours per month. By default, Major Upgrades would be considered a change order.</t>
  </si>
  <si>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</si>
  <si>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</si>
  <si>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</si>
  <si>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Accenture will provide comprehensive Maintenance Support activities as part of the fixed price for Maintenance &amp; Operations (M&amp;O). Our commitment includes performing required tasks to verify system stability, compliance, and operational continuity, within the scope of our proposed solution. 
Fixed price M&amp;O activities include:
- Performing routine maintenance and data corrections
- Generating and delivering accurate and timely in-scope reports
- Governance &amp; quality assurance
- Applying established change control procedures
- Communicating with stakeholders
- Corrective maintenance
- Conducting root cause analysis on problems
Minor enhancement capacity pool:
Accenture will implement changes to existing functionality and features (Minor enhancements), non-emergency and minor upgrades, State rule and infrastructure policy changes, and configuration changes unrelated to defects, based on priority and available capacity of the M&amp;O minor enhancement pool sized at up to 300 hours per month. Any enhancement requiring effort beyond this threshold will be addressed through a formal change order process and may be subject to additional cost.</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</si>
  <si>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</si>
  <si>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</si>
  <si>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Accenture will provide production support activities during operations to include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</si>
  <si>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GR45</t>
  </si>
  <si>
    <t>The Contractor shall collaborate with source system Contractors to resolve bad or otherwise corrupt data in accordance with the data quality review process timelines.</t>
  </si>
  <si>
    <t>We will collaborate with source system Contractors to resolve bad or otherwise corrupt data in accordance with the data quality review process and timelines.</t>
  </si>
  <si>
    <t>GR46</t>
  </si>
  <si>
    <t>The Contractor shall be solely responsible for the end‑to‑end oversight and management of all environments, including ensuring performance metrics and SLAs are met.</t>
  </si>
  <si>
    <t>Does Not Meet</t>
  </si>
  <si>
    <t>ServiceNow, AEM, and OIA as SaaS/PaaS solutions, manage underlying infrastructure, including hosting, hardware, and platform operations, offering high availability, scalability, and security. Accenture will provide end-to-end oversight of the ServiceNow, AEM, and OIA environments at the application level, including configuration, administration, and performance monitoring, to confirm contractual SLAs and performance metrics are consistently met. Our governance model includes proactive health checks, capacity planning, and continuous improvement activities, while leveraging the platforms built-in monitoring and reporting capabilities for transparency and compliance. This approach eliminates infrastructure management burden for AHCCCS, reduces operational risk, and guarantees a secure, fully supported environment aligned with industry best practices.</t>
  </si>
  <si>
    <t xml:space="preserve">0 - Response does not meet the requirement thus 0 </t>
  </si>
  <si>
    <t>GR47</t>
  </si>
  <si>
    <t>The Contractor shall notify and coordinate with AHCCCS and affected solutions for approval of scheduled and emergency maintenance windows and system outages.</t>
  </si>
  <si>
    <t>Accenture will notify and coordinate sheduled and emergency maintenance windows and system outages.</t>
  </si>
  <si>
    <t>GR48</t>
  </si>
  <si>
    <t xml:space="preserve">The Contractor shall provide technical support Monday through Friday 8AM to 5PM MST, excluding AHCCCS and Federal holidays
</t>
  </si>
  <si>
    <t>Accenture will provide technical support Monday through Friday 8AM to 5PM MST, excluding AHCCCS and Federal holidays.</t>
  </si>
  <si>
    <t>GR49</t>
  </si>
  <si>
    <t>The Contractor shall deliver system support on a continuous basis, 24 hours a day, 7 days a week, throughout the entire year (365 days).</t>
  </si>
  <si>
    <t>Accenture will deliver system support on a continuous basis, 24 hours a day, 7 days a week, throughout the entire year (365 days).</t>
  </si>
  <si>
    <t>GR50</t>
  </si>
  <si>
    <t>The Contractor shall provide audit activities during Operations. This includes regular audits of both automated and manual business and technical processes for correctness and reporting of results to AHCCCS within agreed upon timelines.</t>
  </si>
  <si>
    <t>Accenture’s M&amp;O team will support audit activities by coordinating schedules, facilitating communication between AHCCCS, auditors, and operational teams, and providing timely delivery of required documentation. While the team will not conduct or “provide” audit activities, we will gather and validate requested materials, maintain audit logs, track findings, and assist with remediation planning by documenting action items and monitoring progress. This approach streamlines the audit process, reduces administrative burden on AHCCCS, and promotes transparency and timely resolution of audit outcomes.
Over the last 5 years with AHCCCS M&amp;O:
- Covered in M&amp;O: Annual M&amp;O compliance audits, SSP updates, quarterly POAM submission and remediation of low-effort controls.
- Additional effort requiring mutual agreement: 
1. Changing from MARS-E 2.1 to 2.2 because the new security controls changed in a way which necessitated changes in IMS operations. 
2. Medium-high effort remediation of POAMs
3. The change to ARC-AMPE from MARS-E 2.2</t>
  </si>
  <si>
    <t>GR51</t>
  </si>
  <si>
    <t>The Contractor shall maintain an AHCCCS approved defect resolution process that determines resolution timelines based on a mutually agreed-upon and assigned severity level.</t>
  </si>
  <si>
    <t>Accenture will maintain an AHCCCS approved defect resolution process that determines resolution timelines based on a mutually agreed-upon and assigned severity level.</t>
  </si>
  <si>
    <t>GR52</t>
  </si>
  <si>
    <t>The Contractor shall document and maintain AHCCCS approved standard maintenance windows, that are coordinated across solutions, for system maintenance and downtime to minimize MES Stakeholder disruption.</t>
  </si>
  <si>
    <t>Accenture will document and maintain AHCCCS approved standard maintenance windows, that are coordinated across solutions, for system maintenance and downtime to minimize MES Stakeholder disruption.</t>
  </si>
  <si>
    <t>GR53</t>
  </si>
  <si>
    <t xml:space="preserve">The Contractor shall document and report all incidents in accordance with AHCCCS standard incident reporting policies within the agreed upon timelines. </t>
  </si>
  <si>
    <t xml:space="preserve">Accenture will document and report all incidents in accordance with AHCCCS standard incident reporting policies within the agreed upon timelines. </t>
  </si>
  <si>
    <t>GR54</t>
  </si>
  <si>
    <t xml:space="preserve">Maintenance and Operations </t>
  </si>
  <si>
    <t>The Contractor shall deliver a System Maintenance Support Plan (SysMSP) that outlines the Contractor’s approach to system readiness and maintenance, in accordance with deliverable schedule as defined by AHCCCS.</t>
  </si>
  <si>
    <t>Accenture will deliver a System Maintenance Support Plan (SysMSP) that outlines the Contractor’s approach to system readiness and maintenance, in accordance with deliverable schedule as defined by AHCCCS.</t>
  </si>
  <si>
    <t>GR55</t>
  </si>
  <si>
    <t>Performance Management</t>
  </si>
  <si>
    <t>The Contractor shall conduct regularly scheduled reviews to assess performance against KPIs and SLAs.</t>
  </si>
  <si>
    <t xml:space="preserve">Accenture will conduct regularly scheduled reviews to assess performance against KPIs and SLAs. Findings will be documented and shared with AHCCCS stakeholders, along with actionable recommendations for continuous improvement. </t>
  </si>
  <si>
    <t>GR56</t>
  </si>
  <si>
    <t>The Contractor shall review all AHCCCS-approved and CMS required KPIs and SLAs with AHCCCS, minimally on a monthly basis, or as requested by AHCCCS.</t>
  </si>
  <si>
    <t>Accenture will review all AHCCCS and CMS required KPIs at least once a month to assess performance against KPIs and SLAs.</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</si>
  <si>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</si>
  <si>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</si>
  <si>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</si>
  <si>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As required, Accenture will comply with this requirement. Portions of the AHCCCS Eligibility Solution will be hosted in the AHCCCS Azure tenant. All of the key SaaS components of our solution which are hosted outside the AHCCCS Azure environment (ServiceNow, OIA, &amp; AEM) will run on FedRAMP authorized government clouds operated by their respective providers. 
Accenture will adhere to applicable state and federal privacy and security standards, including CMS, SSA, and cloud computing standards for maintaining data within the system. An example is our support of the AHCCCS IES Portal on Azure in the current environment. 
The solution will be largely hosted in ServiceNow's Government Community Cloud (GCC), which has been granted a FedRAMP High Baseline Provisional Authority to Operate (P-ATO) by the Joint Authorization Board (JAB). This means it meets the highest level of security controls for handling sensitive federal data, including Controlled Unclassified Information (CUI) and Personally Identifiable Information (PII).</t>
  </si>
  <si>
    <t>GR58</t>
  </si>
  <si>
    <t>The Contractor shall be responsible for monitoring emerging information security threats and vulnerabilities and working with the State to complete necessary remediation.</t>
  </si>
  <si>
    <t>While the Solution will leverage AHCCCS’s Sentinel instance for security monitoring, Accenture will respond to alerts related to emerging threats and vulnerabilities and work collaboratively with AHCCCS to complete necessary remediation. Our responsibilities include triage, investigation, and coordination of corrective actions for new issues identified during delivery. Accenture will not remediate pre‑existing vulnerabilities unless explicitly agreed upon in the Statement of Work. This approach aligns with our current support model for the AHCCCS IES Portal on Azure and translates to timely response to evolving security risks while maintaining clear scope boundaries.
For the ServiceNow platform, ServiceNow aggregates data from multiple threat intelligence feeds and vulnerability sources (including NVD and commercial providers) to identify new exploits, malware campaigns, and indicators of compromise. ServiceNow uses its Vulnerability Response application internally to continuously scan for weaknesses in its platform and infrastructure. Vulnerabilities are prioritized based on severity, exploitability, and business impact, not just CVSS scores. The platform integrates with leading scanners and partners (e.g., Tanium, Snyk) to ingest vulnerability data for ServiceNow’s own codebase, APIs, and cloud environments. This includes monitoring for misconfigurations, outdated versions, and supply chain risks. ServiceNow enforces strict patching and upgrade cycles—two major releases per year—to address known vulnerabilities and deliver security enhancements. When threats or vulnerabilities are detected, ServiceNow automates containment and remediation tasks using playbooks aligned with the NIST Cybersecurity Framework. Actions include isolating affected systems, applying patches, and resetting credentials</t>
  </si>
  <si>
    <t>GR59</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</si>
  <si>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</si>
  <si>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While ServiceNow manages all underlying infrastructure as part of its SaaS delivery model, Accenture will confirm full compliance with the security requirements outlined in this RFP at the application and operational levels. Our approach includes:
- Security measures: Implementing robust application-level security controls, encryption, and role-based access to reduce risks and vulnerabilities to a reasonable and appropriate level in compliance with 45 CFR §164.306(a).
- Risk analysis: Performing accurate and thorough assessments of potential risks and vulnerabilities to the confidentiality, integrity, and availability of ePHI within the ServiceNow application environment.
- Timely remediation: Coordinating with AHCCCS and ServiceNow to address identified vulnerabilities promptly, following client security policies and NIST guidelines.
- Workforce sanctions: Applying appropriate sanctions for workforce members who fail to comply with AHCCCS security policies and procedures.
- Activity reviews: Establishing procedures to review audit logs, access reports, and security incident tracking reports at a frequency determined by AHCCCS, leveraging ServiceNow’s native reporting and monitoring capabilities.
- Security Officer assignment: Designating a qualified Security Officer responsible for developing and implementing policies and procedures required under this subpart.
- Security awareness training: Delivering a client-approved security awareness and training program for all workforce members engaged in managing or supporting the ServiceNow application.
This model offers AHCCCS benefits from ServiceNow’s enterprise-grade infrastructure security while Accenture provides governance, compliance oversight, and operational controls at the application level. Together, this approach minimizes risk, verifies HIPAA compliance, and supports continuous security improvement.</t>
  </si>
  <si>
    <t>GR60</t>
  </si>
  <si>
    <t>The Contractor's Solution shall be compliant with NIST 800-53, or its replacement, at the moderate level, the Minimum Acceptable Risk Standards for Exchanges (MARS-E), or its equivalent. </t>
  </si>
  <si>
    <t>The solution will be deployed in the Microsoft Government Community Cloud (GCC) environment, which is compliant with NIST 800‑53 (moderate level) and Minimum Acceptable Risk Standards for Exchanges (MARS‑E). Accenture will design and configure ServiceNow within GCC to maintain these compliance standards and confirm that controls align with applicable federal and state security requirements. This approach provides a secure, standards‑based foundation for AHCCCS while meeting all contractual obligations for regulatory compliance.</t>
  </si>
  <si>
    <t>GR61</t>
  </si>
  <si>
    <t>The Contractor shall comply with AHCCCS information security requirements and employ appropriate security controls in accordance with applicable laws, Executive Orders, directives, policies, regulations, standards, and guidance. </t>
  </si>
  <si>
    <t xml:space="preserve">Accenture will comply with AHCCCS information security requirements and applicable laws, directives, and standards while delivering services. When operating within AHCCCS environments, we will follow AHCCCS policies; when using Accenture systems, we will apply our enterprise security controls as outlined in https://www.accenture.com/client-data-safeguards. These controls align with industry frameworks such as NIST and ISO and include measures for data protection, access management, monitoring, and incident response. </t>
  </si>
  <si>
    <t>GR62</t>
  </si>
  <si>
    <t>The Contractor shall establish and maintain security and privacy policies and procedures for how data is stored, handled, and accessed within the Contractor and Solution environment. </t>
  </si>
  <si>
    <t>Accenture will follow AHCCCS security and privacy policies in AHCCCS‑controlled environments and apply Accenture’s ISO/IEC 27001 and 27701–aligned Client Data Protection (CDP) controls in Accenture‑managed systems. Our approach covers secure data storage, handling, and access through encryption, least‑privilege access with multi‑factor authentication, and formal onboarding/offboarding processes. We monitor and retain logs, support audits, and promptly notify AHCCCS of any incidents in compliance with HIPAA and contractual requirements. Subcontractors will adhere to equivalent security and privacy obligations.</t>
  </si>
  <si>
    <t>GR63</t>
  </si>
  <si>
    <t>The Contractor shall encrypt data to and from the solution environment using current FIPS 140 regulations for compliant encryption technologies. </t>
  </si>
  <si>
    <t>Accenture will confirm that all data transmitted to and from the solution environment is encrypted using FIPS 140‑2 compliant technologies. Our proposed ServiceNow solution, hosted in the ServiceNow GCC environment, natively supports FIPS 140‑2 validated cryptographic modules for data in transit and at rest. Additionally, all Accenture‑provided toolsets leverage encryption libraries and protocols (e.g., TLS 1.2/1.3, AES‑256) that meet current FIPS 140 standards. We will validate compliance through configuration reviews and security testing as part of our delivery process to maintain adherence to federal and state requirements.</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</si>
  <si>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</si>
  <si>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</si>
  <si>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As required, Accenture will complete and submit the AHCCCS Electronic Data Exchange Request Form, the External User Affirmation Statement, and annual recertification for all personnel granted access to the Solution and AHCCCS data. We will also confirm annual security training for these workforce members in accordance with AHCCCS requirements. Our process includes tracking completion through Accenture’s compliance management system, validating documentation prior to granting access, and maintaining records for audit purposes throughout the life of the agreement.</t>
  </si>
  <si>
    <t>GR65</t>
  </si>
  <si>
    <t>The Contractor shall be subject to U.S. Federal laws and regulations protecting Personally Identifiable Information (PII). </t>
  </si>
  <si>
    <t xml:space="preserve">As a data processor, Accenture will comply with all applicable US federal laws and regulations governing the protection of Personally Identifiable Information (PII), including requirements under HIPAA, the Privacy Act, and related security standards. </t>
  </si>
  <si>
    <t>GR66</t>
  </si>
  <si>
    <t>The Contractor shall provide all MARS-E, or equivalent federal requirement, compliance documentation within the timeframes indicated in the approved project schedule.  </t>
  </si>
  <si>
    <t>Accenture will provide all required MARS‑E compliance documentation, or equivalent federal requirements, within the timeframes defined in the approved project schedule. Our compliance process includes maintaining documentation aligned with NIST 800‑53 and current MARS‑E standards, validating controls implemented in ServiceNow GCC, and submitting evidence through AHCCCS’s designated channels. We will track deliverables in the project plan to provide timely submission and support AHCCCS audits and reporting obligations. We will baseline compliance to the current version of MARS‑E and manage any future version updates through the established Change Control process.</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</si>
  <si>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</si>
  <si>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</si>
  <si>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 xml:space="preserve">ServiceNow, OIA, AEM, and Power BI all comply with Revised Section 508 of the Americans with Disabilities Act (ADA) guidelines and applicable state and federal disability legislation to provide accessibility for users with disabilities. The platforms are designed to meet the Revised 508 Standards for IT accessibility, incorporating features such as screen reader compatibility, keyboard navigation, and color contrast compliance. As part of our commitment to accessibility, we will provide AHCCCS with a current Voluntary Product Accessibility Template (VPAT) that details how ServiceNow, OIA, AEM, and PowerBI conform to these standards. </t>
  </si>
  <si>
    <t>GR68</t>
  </si>
  <si>
    <t>The Contractor shall work with AHCCCS to transmit Platform log data to AHCCCS Security Event and Incident Management (SIEM) system leveraging Open Cybersecurity Schema Framework (OCSF).
https://github.com/ocsf.</t>
  </si>
  <si>
    <t>Accenture will work with AHCCCS to transmit only solution-specific platform logs within the AHCCCS environment from ServiceNow to AHCCCS’s Security Information and Event Management (SIEM) system, leveraging toolsets or a custom pipeline within the AHCCCS environment to translate logs to OCSF. Our proposed integration between ServiceNow and Microsoft Sentinel will normalize and securely exchange security incident data, providing seamless interoperability and consistent event formatting. This approach enables efficient monitoring, correlation, and response to security events across both environments while maintaining compliance with AHCCCS security standards.
The third-party integrations required to meet the stated requirement are fully included in the proposed pricing.</t>
  </si>
  <si>
    <t>GR69</t>
  </si>
  <si>
    <t xml:space="preserve">The Solution shall archive ten years of AHCCCS log data and provide log files upon request as per the State's retention policies. </t>
  </si>
  <si>
    <t>The solution will comply with this requirement through a third-party integration. While the toolsets do not have the capability to store their own logs for 10 years, the IES solution will normalize and ship only solution-specific platform logs within the AHCCCS environment from ServiceNow to AHCCCS's SIEM solution for storage for 10 years.
The third-party integrations required to meet the stated requirement are fully included in the proposed pricing.</t>
  </si>
  <si>
    <t>GR70</t>
  </si>
  <si>
    <t>The solution shall maintain an audit trail to document each modification and/or correction made to the customers information, the date and time the modification and/or change was made, and idenitfying the source of the change.</t>
  </si>
  <si>
    <t>Our proposed solution will comply with this requirement through a third-party integration. While the solution will leverage AHCCCS's Sentinel instance for monitoring, we will be responsible for responding to alerts regarding emerging information security threats and vulnerabilities and working with the State to complete necessary remediation. The third-party integration required to meet the stated requirement is fully included in the proposed pricing.
ServiceNow provides robust audit trail capabilities for full accountability and compliance. The platform will be enabled to record every modification or correction made to customer information, including the exact date and time of the change, the details of the update, and the identity of the user or system initiating the change through configuration settings. These audit logs are immutable, securely stored, and easily accessible for reporting and compliance reviews. This functionality supports regulatory requirements and organizational governance by delivering transparency and traceability across all data changes within the ServiceNow environment.
The third-party integrations required to meet the stated requirement are fully included in the proposed pricing.</t>
  </si>
  <si>
    <t>GR71</t>
  </si>
  <si>
    <t>The Solution shall adhere to applicable regulations for the protection of sensitive personal information stored within the solution and implement robust access controls to ensure that only authorized personnel are permitted to access or modify data.</t>
  </si>
  <si>
    <t>As a data processor, Accenture will ensure the Solution adheres to applicable regulations for protecting sensitive personal information stored within ServiceNow and related components. ServiceNow's GCC (Government Community Cloud) provides built-in compliance with federal security standards and supports robust access control features, including role-based permissions, multi-factor authentication, and audit logging. Additionally, encryption for data at rest and in transit will be enforced using FIPS 140-2 compliant technologies to maintain confidentiality and integrity.</t>
  </si>
  <si>
    <t>GR72</t>
  </si>
  <si>
    <t>The Contractor shall ensure compliance with all applicable security and privacy requirements as defined by state and federal agencies, including but not limited to MARS-E reporting.</t>
  </si>
  <si>
    <t>As a data processor, Accenture will comply with all applicable state and federal security and privacy requirements, including AHCCCS policies and reporting obligations such as MARS‑E. Our compliance framework integrates NIST 800‑53 v5 controls, HIPAA safeguards, and Accenture’s Client Data Protection program for proper handling of sensitive data. We will maintain documentation for the solution in compliance with required policy changes, perform required reporting, and collaborate with AHCCCS to meet governance and audit expectations throughout the engagement.</t>
  </si>
  <si>
    <t>GR73</t>
  </si>
  <si>
    <t>The Contractor shall direct all external persons requiring access to AHCCCS systems to complete and submit an external Affirmation Statement.</t>
  </si>
  <si>
    <t>Accenture will direct all external individuals requiring access to AHCCCS systems to complete and submit the AHCCCS External User Affirmation Statement prior to granting access. We will incorporate this step into our onboarding process for compliance and audit purposes throughout the engagement.</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</si>
  <si>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</si>
  <si>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</si>
  <si>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</si>
  <si>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 xml:space="preserve">We will adhere to project management methodologies as directed by the State, in full alignment with the Project Management Institute’s (PMI) Project Management Body of Knowledge (PMBOK) Guide and/or Agile practices. Our approach incorporates industry best practices for planning, execution, monitoring, and control, while maintaining flexibility to adapt to State-specific directives. </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</si>
  <si>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</si>
  <si>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</si>
  <si>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We will maintain AHCCCS-approved contract management notifications and coordination procedures within a comprehensive Communications Management Plan (ComMP). This plan will define clear protocols for communicating system, operational, and contract-related issues, providing timely and accurate information flow to AHCCCS. It will also outline escalation paths, notification timelines, and coordination activities across involved contractors to support seamless collaboration. By adhering to AHCCCS-approved standards, our approach offers transparency, accountability, and effective governance throughout the contract lifecycle.</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</si>
  <si>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</si>
  <si>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</si>
  <si>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We will capture and disseminate all agendas, meeting minutes, and supporting documentation necessary for the successful execution of the contract in alignment with the AHCCCS RACI Matrix. Our process confirms that agendas, prior meeting minutes, and review materials are distributed in advance—forty-eight (48) hours prior to non-recurring meetings and twenty-four (24) hours prior to recurring meetings. Meeting minutes will be documented accurately and distributed within two (2) business days following each meeting. All communications will follow AHCCCS-approved standards and use a formal structured process to drive timely delivery, transparency, and accountability. This approach promotes effective coordination among stakeholders and supports informed decision-making throughout the contract lifecycle.</t>
  </si>
  <si>
    <t>GR77</t>
  </si>
  <si>
    <t>The Contractor shall update the Requirements Traceability (RTM) throughout the contract to incorporate all changes to the overall program requirements within the agreed upon time frame.</t>
  </si>
  <si>
    <t>We will maintain and continuously update the Requirements Traceability Matrix (RTM) throughout the contract duration to confirm that all changes to program requirements are accurately captured and reflected. The RTM will be baselined at the end of Design and reviewed in an executive checkpoint. Our process includes incorporating approved modifications within the agreed-upon timeframe, maintaining a clear linkage between requirements, design, development, testing, and deployment activities. Updates will be documented in a centralized repository to provide transparency and accessibility for all stakeholders. This approach supports compliance, facilitates impact analysis, and provides alignment between evolving requirements and deliverables, thereby enabling effective governance and successful contract execution.</t>
  </si>
  <si>
    <t>GR78</t>
  </si>
  <si>
    <t xml:space="preserve">The Contractor shall deliver a high level Implementation Plan (ImP) that outlines the methodical approach for the design, development, implementation, of all technology and services in accordance with the scope that is proposed.
</t>
  </si>
  <si>
    <t>Accenture shall deliver a high-level Implementation Plan outlining a structured and methodical approach for the design, development, and implementation of all proposed technologies and services. The Implementation Plan will define project governance, solution design methodology, development and integration processes, testing and deployment procedures, training and change management activities, and post-implementation support, confirming that all work is executed in alignment with the project scope, timelines, and quality standards.</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</si>
  <si>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</si>
  <si>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</si>
  <si>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</si>
  <si>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Accenture will develop a Corrective Action Plan (CAP) to address significant operational defects or deficiencies after program implementation. Our CAP will include, at a minimum:
- Problem description and root cause analysis - Document the issue clearly and perform a comprehensive root cause analysis using industry-standard methodologies (e.g., Fishbone Diagram, 5 Whys).
- Identify affected business processes, system functions, and interfaces for full visibility of operational impact.
- Risk assessment - Evaluate potential risks to continued statewide implementation and outline mitigation strategies.
- Corrective action and implementation approach - Define actionable steps to resolve deficiencies, including technical fixes, process improvements, and stakeholder engagement.
- Schedule and resource allocation - Provide a detailed timeline for corrective actions, including milestones and assigned resources for accountability.
- State coordination and approvals - Collaborate with AHCCCS for review and approval of corrective actions, maintaining a list of approving agents and confirming alignment with governance requirements.
Accenture will maintain regular communication with AHCCCS, providing status updates and progress reports until closure of corrective actions.</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</si>
  <si>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</si>
  <si>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</si>
  <si>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</si>
  <si>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Accenture shall provide a Quality Management Plan (QMP) that outlines the strategy and approach for effectively managing project, system, business, and operational quality throughout the full contract lifecycle. The QMP will define quality objectives, standards, processes, roles, responsibilities, and metrics, along with procedures for monitoring, auditing, issue resolution, and continuous improvement to confirm deliverables meet the required performance, compliance, and service expectations.</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</si>
  <si>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</si>
  <si>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</si>
  <si>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Accenture shall implement AHCCCS-approved performance improvements for all services within the scope of this RFP in a manner that meets or exceeds applicable industry standards, including ISO, QMS, TQM, SSAE-18 (or current versions), and Continuous Quality Improvement (CQI) principles. Such performance improvements shall be limited to the defined scope, roles, responsibilities, and deliverables outlined in this RFP and the resulting contract. Any material expansion of scope, effort, or responsibilities will be subject to mutual agreement and formal change control approval by AHCCCS.</t>
  </si>
  <si>
    <t>GR82</t>
  </si>
  <si>
    <t>The Contractor shall lead, coordinate, and be responsible for all quality assurance management, quality assurance, and quality assurance testing meetings as requested and required under the QMP and/or by AHCCCS at a mutually agreed upon frequency.</t>
  </si>
  <si>
    <t xml:space="preserve">We will lead, coordinate, and take full responsibility for all quality assurance (QA) management activities, including QA planning, execution, and testing meetings, as required under the Quality Management Plan (QMP) and/or by AHCCCS. Our approach includes conducting these meetings at a mutually agreed-upon frequency with structured agendas, documented outcomes, and actionable follow-ups. We will facilitate collaboration among all stakeholders, maintain alignment with AHCCCS standards, and provide timely reporting on QA progress, issues, and resolutions. This process drives transparency, accountability, and continuous improvement in quality assurance throughout the contract lifecycle. </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</si>
  <si>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</si>
  <si>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</si>
  <si>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Accenture acknowledges the requirement to provide adequate and dedicated staff to implement, monitor, and address all quality assurance and improvement activities under the Quality Management Plan (QMP). Our approach provides compliance with AHCCCS standards while maintaining realistic and achievable commitments.
Staffing approach: Accenture will assign qualified and dedicated resources to support QMP activities within the scope of services for which Accenture is contractually responsible. These resources will:
- Implement quality assurance activities: Execute QA processes for Accenture-managed solutions, including testing, validation, and compliance checks for services and solutions under Accenture’s direct control and contractual responsibility.
- Monitor performance metrics: Track key performance indicators (KPIs) and service-level agreements (SLAs) for Accenture-delivered services, providing regular reports to AHCCCS.
- Address quality improvement initiatives: Collaborate with AHCCCS to identify improvement opportunities and implement approved changes limited to Accenture-controlled systems and processes.
Accenture will maintain a governance structure to oversee QMP activities, including:
 - Defined roles and responsibilities for QA staff.
 - Regular reporting to AHCCCS on QA and improvement progress.
 - Escalation procedures for issues impacting timelines or scope.</t>
  </si>
  <si>
    <t>GR84</t>
  </si>
  <si>
    <t>The Contractor shall perform regular quality assurance monitoring to ensure that the Contractor meets all RFP‑specified and contractual responsibilities.</t>
  </si>
  <si>
    <t>We will perform regular quality assurance (QA) monitoring in compliance with all RFP-specified and contractual responsibilities by implementing a structured QA framework aligned with best practices and the AHCCCS-approved Quality Management Plan (QMP). Our approach includes scheduled audits and reviews of deliverables and processes, along with continuous monitoring of KPIs, SLAs, and compliance indicators to maintain transparency and accountability. Additionally, we will analyze QA results to identify root causes and implement corrective actions, driving continuous improvement and adherence to contractual obligations.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</si>
  <si>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</si>
  <si>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</si>
  <si>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We will take a proactive role in identifying and addressing quality control issues within the overall solution and operational processes to confirm performance benchmarks and metrics are consistently met or exceeded. Our approach, aligned with the current State-approved Quality Management Plan (QMP), includes continuous monitoring of key performance indicators, regular audits, and early detection of potential risks through structured quality checks. When issues are identified, we will implement corrective and preventive actions promptly, supported by root cause analysis to prevent recurrence. Additionally, we will collaborate closely with AHCCCS to review quality trends, provide transparent reporting, and adjust processes as needed to comply with CMS requirements and maintain optimal service delivery. This proactive strategy provides accountability, operational excellence, and continuous improvement throughout the contract lifecycle.</t>
  </si>
  <si>
    <t>GR86</t>
  </si>
  <si>
    <t>Renew</t>
  </si>
  <si>
    <t>The Solution shall provide customers who are 18 years of age or older and a US citizen, the option to register to vote.</t>
  </si>
  <si>
    <t>The AHCCCS Eligibility Solution in ServiceNow will include business rules to validate whether a customer is 18 or over and whether the customer has US citizenship status, including the enforcement of providing appropriate documentation. Once these conditions are met, an option to link to registration site will be triggered.
The enhancements required to meet the stated requirement are fully included in the proposed pricing.</t>
  </si>
  <si>
    <t>GR87</t>
  </si>
  <si>
    <t xml:space="preserve">The Solution shall support data standards such as: NIEM, HIPAA, HL7, XML, TIPS and any possible federal standards that may be required.
</t>
  </si>
  <si>
    <t>The solution in ServiceNow supports the referenced data standard as well as other federal standards. 
1. NIEM: ServiceNow NIEM compliance is achieved via API integrations and external validation tools connected to ServiceNow.
2. HIPAA: ServiceNow offers HIPAA-aligned security features when operating under a Business Associate Agreement (BAA) with:
 - Encryption at rest and in transit.
 - Role-Based Access Control (RBAC) and audit logging.
 - Data segregation and masking for PHI.
 - HIPAA compliance supported through platform certifications (SOC, ISO) and configuration options for privacy and security.
3. HL7 (including FHIR): ServiceNow can integrate with HL7/FHIR endpoints with:
 - REST API support for FHIR resources.
 - SOAP and custom adapters for HL7 v2 messages.
 - Transformations handled via Integration Hub or middleware.
4. XML: ServiceNow fully supports XML for:
 - SOAP web services.
 - Import Sets and Transform Maps for XML payloads.
 - Schema validation through scripted logic or external connectors.
5. TIPS: ServiceNow supports TIPS through Integration Hub and REST APIs.</t>
  </si>
  <si>
    <t>GR88</t>
  </si>
  <si>
    <t>The Solution shall provide an audit log that is viewable to the state worker (who, what, where, when, and why) of all updates to data within an individual screen.</t>
  </si>
  <si>
    <t>The solution will comply with this requirement through platform audit log enhancements. ServiceNow has native audit log features that comply with this requirement. The ServiceNow Audit Log includes the following:
- Who: Captures the user ID or system account that made the change.
- What: Records the specific field(s) updated, including old and new values.
- Where: Identifies the table and record (and can include the UI context such as the form or module where the change occurred).
- When: Stores the exact timestamp of the update.
- Why: If the reason for change is captured, it will be stored in the audit log.
The enhancements required to meet the stated requirement are fully included in the proposed pricing.</t>
  </si>
  <si>
    <t>GR89</t>
  </si>
  <si>
    <t xml:space="preserve">The Contractor shall have continuous monitoring and make ad-hoc and on-demand adjustments of staffing, equipment and other infrastructure that are required to handle unexpected changes of needs.
</t>
  </si>
  <si>
    <t>Accenture will implement a proactive monitoring framework and a structured adjustment process to address changes in staffing, equipment, and infrastructure needs. This approach includes:
- Continuous monitoring: Accenture will leverage automated tools and governance processes to monitor service performance and both actual and forecasted resource utilization in alignment with agreed service levels.
- Structured adjustment process: Adjustments to staffing, equipment, or infrastructure will be made based on mutually agreed priorities, contractual obligations, and available resources, confirming that changes are feasible and sustainable.
- Ad-hoc and on-demand requests: Accenture will evaluate ad-hoc or on-demand requests through a formal change management process to confirm scope, impact, and timelines before implementation. This supports responsiveness while maintaining operational stability and compliance with contractual terms.
- Risk and impact assessment: All adjustments will be subject to risk and impact analysis to avoid disruption and confirm alignment with agreed service objectives.
Where required changes drive material cost impact (up or down), a change order will be processed and implemented following the State's approval. This approach provides flexibility to address unexpected needs while maintaining clear governance and avoiding commitments that could lead to unreasonable or undeliverable obligations.</t>
  </si>
  <si>
    <t>GR90</t>
  </si>
  <si>
    <t xml:space="preserve">The Contractor shall conduct data quality assessments and provide analytics on a regular basis and as directed by the State.
</t>
  </si>
  <si>
    <t>Accenture shall meet data quality assessment requirements by leveraging ServiceNow’s Platform Analytics capabilities to monitor, measure, and report on data accuracy, completeness, consistency, and timeliness. Platform Analytics will be used to identify data quality issues, track trends, and support corrective actions in alignment with AHCCCS-approved data quality standards and continuous improvement objectives.</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</si>
  <si>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</si>
  <si>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</si>
  <si>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</si>
  <si>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We will provide both initial startup training and regular ongoing training on the AHCCCS Eligibility Solution and its associated tools. The ongoing training program will be designed with flexibility to adjust the frequency of sessions based on AHCCCS business needs. For project team training, we have assumed that the State of Arizona’s existing ServiceNow contract includes training credits for project mobilization. Additionally, we have assumed up to one hour of over-the-shoulder training during mobilization to upskill State of Arizona staff who will be a part of the project workshare. For End User Training, we have assumed up to 55 hours of Instructor-Led Training, up to 34 hours of eLearning Training, and up to 46 Job Aids. For M&amp;O support, any significant system changes will be included as a future enhancement. All training materials and documentation will be delivered in a format approved by the State and will be suitable for inclusion in the State’s designated training repository and knowledge management system.</t>
  </si>
  <si>
    <t>GR92</t>
  </si>
  <si>
    <t xml:space="preserve">The Solution is preferred to be hosted within the AHCCCS Azure tenancy unless otherwise agreed to with the State. The Vendor shall follow instructions in the pricing schedule to submit hosting cost estimates for their proposal. 
</t>
  </si>
  <si>
    <t>The AHCCCS Eligibility Solution leverages SaaS as well as non SaaS platforms. SaaS solution like ServiceNow is hosted within ServiceNow’s secure cloud infrastructure and not within the AHCCCS Azure tenancy. Non SaaS solution will be hosted with AHCCCS Azure tenancy. Accenture will comply with State hosting requirements and follow the instructions provided in the pricing schedule to submit complete and accurate hosting cost estimates as part of the proposal.</t>
  </si>
  <si>
    <t>GR93</t>
  </si>
  <si>
    <t>The solution shall meet the HIPPA, NIST, HITECH, FIPS and FIPs standards as required by Affordable Care Act (ACA).</t>
  </si>
  <si>
    <t>The solution is FedRAMP high, IL4 compliant, and meets NIST and FIPS standards by design. While FedRAMP does not automatically certify HIPAA or HITECH compliance, its security controls map closely to HIPAA’s Security Rule and HITECH requirements as required by the ACA. This solution will be ARC-AMPE certified.</t>
  </si>
  <si>
    <t>GR94</t>
  </si>
  <si>
    <t>The Contractor shall provide access to their test and training environments for AHCCCS QA and Training team to ensure the correct implementation of changes before the changes are released to the production environment.</t>
  </si>
  <si>
    <t>As required, we will provide access to our test and training environment for the AHCCCS QA and Training Teams to verify changes prior to release to production. Training will be conducted prior to go live, and we will reflect the system as of the agreed-upon freeze date. 
We will support AHCCCS in validating changes prior to production release by leveraging ServiceNow’s architecture, which requires separate sub-production instances for testing and training activities. AHCCCS will need to procure these additional instances to support proper segregation of environments and compliance with best practices. Once provisioned, we will assist in configuring these environments to mirror production settings, enabling accurate testing and training outcomes. Our team will provide guidance on environment setup, data refresh processes, and security measures, as well as documentation and technical support during validation activities. This approach includes quality assurance, minimizes deployment risk, and facilitates smooth operational readiness before changes are promoted to production.</t>
  </si>
  <si>
    <t>GR97</t>
  </si>
  <si>
    <t>RIGHTS AND DECLARATIONS &amp; AUTHORIZE REPRESENTATIVE</t>
  </si>
  <si>
    <t xml:space="preserve">The solution shall provide clear and concise information regarding the user’s rights and declarations based on user access roles. </t>
  </si>
  <si>
    <t>The AHCCCS Eligibility Solution will provide clear and concise information regarding user rights and declarations based on assigned access roles. We will configure ServiceNow’s role-based access control (RBAC) framework to dynamically display permissions, responsibilities, and applicable declarations within the user interface. RBAC will limit access to the principle of least privilege, reducing insider threats and complying with privacy mandates for PHI. ACLs will confirm only authorized users access specific records, preventing unauthorized exposure of eligibility determination data as well as MFA, and contextual security that will add adaptive protections against anomalous access attempts, bolstering defense in variable government user environments.
The enhancements required to meet the stated requirement are fully included in the proposed pricing.</t>
  </si>
  <si>
    <t>GR98</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</si>
  <si>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</si>
  <si>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As required, our proposed approach will engage an independent third-party approved by the State to conduct an annual security and privacy assessment, including a penetration test. For reference, we have engaged with Coalfire to perform these assessments for the past two years on other Arizona engagements.
The third-party integrations required to meet the stated requirement are fully included in the proposed pricing.</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</si>
  <si>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</si>
  <si>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</si>
  <si>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</si>
  <si>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Accenture will provide timely and accurate Not-to-Exceed (NTE) estimates for all State Service Requests (SRs) in accordance with the priority timelines defined by the State. Our approach includes:
- Estimation process: NTE estimates will be calculated using our approved rate card and will include an initial estimate of cost and duration (in business days) for design, development, testing, and implementation.
- Timeliness: For minor enhancements requiring up to 40 hours of effort, Accenture will provide the NTE estimate within three (3) business days of SR receipt. For larger or more complex requests, estimates will be provided within the timeframe allowed for the assigned priority or as mutually agreed between Accenture and the State.
- Flexibility and accuracy: NTE estimates may be revised as additional details become available or further analysis is conducted, providing transparency and alignment with actual scope. This structured approach offers responsiveness for minor enhancements, clarity in cost and timeline, and compliance with State requirements while maintaining flexibility for complex requests.</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</si>
  <si>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</si>
  <si>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</si>
  <si>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</si>
  <si>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Although we were unable to find the defined Key Personnel in the Key Personnel tab, we provided resumes for our proposed Key Personnel staff under Section B2.6 Key Staff Resumes as required. We agree to have our initial and ongoing proposed Key Personnel approved by AHCCCS. This will follow the same process we currently use under HEAplus M&amp;O, where we provide a letter to AHCCCS leadership outlining the Key Personnel change and supporting details of the existing and proposed staff members.</t>
  </si>
  <si>
    <t>GR101</t>
  </si>
  <si>
    <t>The Contractor must ensure adequate resources and staff to support the solution, that meet, at a minimum, the roles defined as the Key and Lead personnel roles as defined and approved by AHCCCS.</t>
  </si>
  <si>
    <t>Accenture will ensure adequate resources and staffing to support the solution, meeting or exceeding the roles defined as Key and Lead personnel by AHCCCS. Our approach includes:
- Role alignment: Accenture will assign qualified personnel to all Key and Lead roles as specified and approved by AHCCCS. Each role will be staffed with individuals who possess the required skills, certifications, and experience to fulfill their responsibilities effectively.
- Resource planning: We maintain a robust resource management process to provide continuity and coverage for all critical roles. This includes proactive workforce planning, succession strategies, and access to a pool of skilled professionals to address unforeseen needs.
- Compliance and governance: All staffing commitments will adhere to AHCCCS requirements and be documented and reviewed through established governance processes to provide transparency and accountability.
- Flexibility: Accenture will work collaboratively with AHCCCS to forecast staffing needs to support evolving priorities while maintaining service quality and contractual obligations.
This approach ensures that the solution is supported by qualified personnel and sufficient resources, with operational stability and compliance with AHCCCS standards.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</si>
  <si>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</si>
  <si>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</si>
  <si>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 xml:space="preserve">We will maintain an AHCCCS-approved Organizational Chart to facilitate clear and effective communication between AHCCCS and our team. The Organizational Chart will provide a visual representation of the staff hierarchy, including roles, reporting relationships, and the number of staff within each organizational group or unit. This chart will be kept current throughout the contract lifecycle and updated promptly to reflect any changes in personnel or structure. With a transparent and accurate depiction of our organization, we can streamline communication and provide accountability and alignment with AHCCCS requirements. </t>
  </si>
  <si>
    <t>GR103</t>
  </si>
  <si>
    <t>The Contractor shall replace or reassign Key and Lead Personnel assigned to the account for cause at AHCCCS's request.</t>
  </si>
  <si>
    <t>We will replace or reassign any Key or Lead Personnel assigned to the account for cause at AHCCCS’s request. Our approach includes proactive succession planning and maintaining a pool of qualified resources to provide continuity and minimize disruption in the event of a reassignment. Upon receiving a formal request, we will promptly initiate the transition process, which includes knowledge transfer, updating documentation, and confirming that the incoming resource meets required qualifications and approvals. This process verifies that AHCCCS’s expectations are met while maintaining operational stability and adherence to contractual obligations.</t>
  </si>
  <si>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</si>
  <si>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</si>
  <si>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We will conduct an initial criminal background check and investigation on all new hires assigned to the account and perform follow-up criminal investigations every two (2) years, as required. These checks will include verification of identity, criminal history, and any other relevant compliance requirements to support the integrity and security of personnel supporting AHCCCS operations. All costs associated with these background checks will be fully borne by the Contractor. Additionally, we will maintain detailed records of completed checks and provide confirmation of compliance upon request. This process adheres to AHCCCS standards and promotes a secure and trustworthy working environment.</t>
  </si>
  <si>
    <t>GR105</t>
  </si>
  <si>
    <t>The Contractor's staff shall complete all State required trainings, both initial/on‑boarding trainings and annual refreshers, as requested by AHCCCS.</t>
  </si>
  <si>
    <t>We will confirm that our Contractor staff complete all State-required trainings, including initial onboarding sessions and annual refresher courses, as requested by AHCCCS. Our onboarding process incorporates mandatory compliance and policy training, and we maintain a centralized tracking system to monitor completion status for all assigned personnel. Annual refresher training will be scheduled proactively to meet State timelines, and proof of completion will be documented and made available to AHCCCS upon request. This approach provides full compliance with State requirements and promotes a well-informed, compliant workforce throughout the contract lifecycle.</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</si>
  <si>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</si>
  <si>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</si>
  <si>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Accenture will ensure all services described in the specifications or scope of work that directly serve the State of Arizona or its clients and involve access to secure, sensitive, or personal client data are performed exclusively within the defined territories of the United States.</t>
  </si>
  <si>
    <t>GR107</t>
  </si>
  <si>
    <t>The Contractor's staffing solution shall maintain staff schedules for all off‑site, remote staff based upon a Mountain Standard Time Zone schedule.</t>
  </si>
  <si>
    <t>Accenture will maintain staff schedules for all off-site and remote team members in alignment with Mountain Standard Time (MST), while confirming production support responsibilities remain onshore.</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</si>
  <si>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</si>
  <si>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</si>
  <si>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Accenture will develop and retain qualified and experienced staff for the duration of the contract, providing continuity of service and adherence to AHCCCS standards.
Retention commitment: We will implement proactive retention strategies, including career development, engagement programs, and succession planning, to minimize turnover and maintain stability in Key Staff roles.
Replacement standards: In the event of staffing turnover, Accenture will provide replacement Key Staff who meet or exceed the minimum qualifications (years of direct experience, education, certifications, specialized training, and skill sets) specified in our proposal. This provides continuity of Maintenance &amp; Operations (M&amp;O) support without disruption to service performance.
Role exclusivity: Accenture will comply with the requirement that one Key Staff member may not temporarily or permanently occupy more than one Key Staff role in the scope of this task order, maintaining clear accountability and role integrity. 
Governance and compliance: All staffing changes will be communicated and approved through established governance processes to provide transparency and alignment with AHCCCS expectations.
This approach provides qualified personnel throughout the contract term, minimizes service disruption, and fully complies with AHCCCS requirements for Key Staff roles.</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</si>
  <si>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</si>
  <si>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</si>
  <si>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</si>
  <si>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The solution will comply with this requirement through enhancing performance dashboard. Accenture will configure and operate a ServiceNow Performance Analytics–based dashboard that captures contract performance metrics with drilldown to supporting data, and that can be accessed, exported for CMS reporting, or delivered in formats approved by AHCCCS. The dashboard will be governed and maintained as part of our M&amp;O services and aligned to AHCCCS reporting standards.
Enhancements and customizations (ServiceNow): To fully meet the specified dashboard and reporting requirements, Accenture will need to configure enhancements and customization in ServiceNow. 
Targeted ServiceNow enhancements may include:
 - Custom reports and visualizations to reflect AHCCCS specific KPI definitions, thresholds, and prior period comparisons.
 - Custom tables/data model extensions (e.g., CAP register, KPI to CAP linkage, module/system impact tracking, estimated compliance dates, resolution dates) to support drilldown traceability and lifecycle status.
 - Calculated indicators and scripted metrics to align “target vs. actual” and “non-compliance” logic with contract SLAs.
These changes will follow ServiceNow best practices, change management controls, and AHCCCS governance.
Performance dashboards and reports will cover KPIs for ServiceNow modules that are in scope for this contract. Where cross-system dependencies affect in-scope KPIs, we will document the dependency and its qualitative impact, but quantitative KPI ownership remains limited to in-scope ServiceNow components.
Required performance summaries delivered via dashboard:
1. KPIs and related service levels - Targeted vs. Actual: Current period results against contractual targets/SLAs, with visual thresholds and variance indicators
2. Prior period comparisons: Period over period views (e.g., month over month, quarter over quarter) for trend analysis
3. Non-compliance identification: KPIs breaching thresholds flagged as non-compliant, with drilldown to causation and impacted records
4. Corrective Action Plans (CAP): CAP records linked to non-compliant KPIs, capturing actions, owners, milestones, impacts to other modules/systems (within scope), and estimated compliance date
5. Resolution dates and status: Display of CAP resolution dates and detailed corrective status (e.g., Proposed → In Progress → Validated/Closed)
Operating model and controls:
 - Drilldown and traceability: Interactive widgets and lists allow drilldown to incidents, requests, changes, tests, and audit records in ServiceNow, providing end-to-end traceability from summary metrics to transactional data.
 - Access and export for CMS: Authorized users will have secure portal access; outputs (CSV/XLSX/PDF) and scheduled reports will support CMS submissions and AHCCCS approved formats, including ad hoc extracts upon request.
 - Role-based security: Access controlled via ServiceNow roles/groups safeguard sensitive performance data.
 - Governance and data quality: KPI catalog, calculation logic, reporting calendars, and data certification workflows will be maintained under AHCCCS governance for metric integrity.
 - Continuous Improvement: Periodic reviews of KPIs/SLAs and dashboard usability will be conducted with AHCCCS; indicators may be added or refined as priorities evolve, with corresponding configuration updates.
The enhancements required to meet the stated requirement are fully included in the proposed pricing.</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</si>
  <si>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</si>
  <si>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</si>
  <si>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</si>
  <si>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 xml:space="preserve">Accenture shall actively participate in and fully cooperate with the State's performance testing activities. 
Accenture will collaborate with the State and relevant third parties to analyze the scalability and performance of the solution, identify gaps, and implement necessary enhancements to meet the performance levels defined in the Service Level Agreement. </t>
  </si>
  <si>
    <t>GR111</t>
  </si>
  <si>
    <t xml:space="preserve">The Contractor shall provide a Test Management Plan (TMP) that outlines a testing methodology that accommodates comprehensive coverage of different types of testing.
</t>
  </si>
  <si>
    <r>
      <t xml:space="preserve">Accenture shall provide a Test Management Plan (TMP) that defines a structured testing methodology for comprehensive coverage across all required testing types. 
</t>
    </r>
    <r>
      <rPr>
        <b/>
        <sz val="11"/>
        <color theme="1"/>
        <rFont val="Aptos Narrow"/>
        <family val="2"/>
        <scheme val="minor"/>
      </rPr>
      <t>Key components of the TMP:</t>
    </r>
    <r>
      <rPr>
        <sz val="11"/>
        <color theme="1"/>
        <rFont val="Aptos Narrow"/>
        <family val="2"/>
        <scheme val="minor"/>
      </rPr>
      <t xml:space="preserve">
- Testing methodology: Based on risk-based and hybrid-waterfall testing principles, testing is designed to provide early detection of defects and continuous quality assurance throughout the lifecycle. It incorporates traceability from requirements to test cases for full coverage.
</t>
    </r>
    <r>
      <rPr>
        <b/>
        <sz val="11"/>
        <color theme="1"/>
        <rFont val="Aptos Narrow"/>
        <family val="2"/>
        <scheme val="minor"/>
      </rPr>
      <t>Types of testing covered:</t>
    </r>
    <r>
      <rPr>
        <sz val="11"/>
        <color theme="1"/>
        <rFont val="Aptos Narrow"/>
        <family val="2"/>
        <scheme val="minor"/>
      </rPr>
      <t xml:space="preserve">
- Unit testing: Validation of individual components and configurations
- System integration testing (SIT): Verification of ServiceNow integrations with AHCCCS systems and third-party interfaces
- User acceptance testing (UAT): Support for AHCCCS-led UAT, including test data preparation and defect triage
- Performance testing: AHCCCS will test customizations and integrations for load and stress; ServiceNow will handle platform-level performance.
- Regression testing: Confirms changes do not impact existing functionality
- Security and compliance testing: Validation of access controls, data protection, and compliance with AHCCCS security requirements
- Test governance and reporting: Defined roles and responsibilities for test execution and defect management
- Defect management and resolution: Structured process for logging, prioritizing, and resolving defects, with SLA-based turnaround times
- Root cause analysis: for recurring issues and continuous improvement
This TMP will provide comprehensive coverage of all testing types, clear governance, and alignment with AHCCCS quality standards, while leveraging ServiceNow capabilities for test tracking and reporting.</t>
    </r>
  </si>
  <si>
    <t>GR112</t>
  </si>
  <si>
    <r>
      <t xml:space="preserve">The Contractor shall ensure the various test environments </t>
    </r>
    <r>
      <rPr>
        <sz val="11"/>
        <rFont val="Calibri"/>
        <family val="2"/>
      </rPr>
      <t>contain applicable data as required by AHCCCS and in accordance with all state and federal policies.</t>
    </r>
  </si>
  <si>
    <t xml:space="preserve">Accenture will ensure that all test environments supporting the AHCCCS Eligibility Solution are populated with the applicable data required by AHCCCS and maintained in full compliance with all relevant state and federal policies governing data security and privacy. This includes preparing, managing, and safeguarding test data to support accurate, secure, and effective testing activities while adhering to all privacy, confidentiality, and data handling standards. </t>
  </si>
  <si>
    <t>GR113</t>
  </si>
  <si>
    <t>Transition</t>
  </si>
  <si>
    <t>The Contractor shall, at time of transition, ensure associated licenses with ownership are transferred to AHCCCS.</t>
  </si>
  <si>
    <t xml:space="preserve">As required, we will comply with this requirement. We will work with AHCCCS to ensure all licenses are transferred to AHCCCS. </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</si>
  <si>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</si>
  <si>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</si>
  <si>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t>Accenture will transition and train AHCCCS or another party on the limited infrastructure responsibilities related to the non-SaaS components of our solution which are hosted within the State's Azure environment. Accenture does not own or manage any of the ServiceNow, Oracle, or Adobe infrastructure that comprise our end-to-end solution. AHCCCS will need to collaborate with those parties regarding this requirement. 
ServiceNow will not transfer any infrastructure responsibilities to AHCCCS. Instead, ServiceNow will act as the centralized platform for managing and documenting critical elements such as cloud service provider account details, system inventories, access control policies, Infrastructure as Code scripts, security and compliance monitoring data, historical backups, CMDB items, and disaster recovery routines. With this approach, AHCCCS maintains full oversight and control throughout the process, leveraging ServiceNow’s capabilities for auditability, compliance, and operational continuity, with tailored training to enable effective management post-transition.
The third-party integrations required to meet the stated requirement are fully included in the proposed pricing.</t>
  </si>
  <si>
    <t>GR115</t>
  </si>
  <si>
    <t xml:space="preserve">User Access </t>
  </si>
  <si>
    <t>The Solution shall provide state employees with secure access to internal resources and data such as federal/state data hubs.</t>
  </si>
  <si>
    <t xml:space="preserve">The AHCCCS Eligibility Solution will comply with this requirement by providing secure access using native authentication (SSO, OAuth 2.0, SAML) and role-based and Access Control List authorization controls. Connections to internal or external systems (e.g., state or federal data hubs) can be securely managed via Integration Hub, REST APIs, or MID Server with encrypted channels. </t>
  </si>
  <si>
    <t>GR116</t>
  </si>
  <si>
    <t>User Support Technical</t>
  </si>
  <si>
    <t>The Contractor shall conduct periodic problem review meetings to assess status, areas of process improvement, and overall ongoing activities in a cadence approved by AHCCCS.</t>
  </si>
  <si>
    <t xml:space="preserve">Accenture will conduct periodic Problem Review Meetings at a cadence approved by AHCCCS to evaluate the status of identified issues, confirm progress on corrective actions, and identify opportunities for process improvement. </t>
  </si>
  <si>
    <t>GR117</t>
  </si>
  <si>
    <t>The solution must be scalable, and have modular and reusable services and components.</t>
  </si>
  <si>
    <t>The AHCCCS Eligibility Solution is natively scalable and modular, which satisfies the requirement as written. Supporting components deployed in the AHCCCS Azure cloud will also be scalable and modular.</t>
  </si>
  <si>
    <t>GR118</t>
  </si>
  <si>
    <t>Verify</t>
  </si>
  <si>
    <t xml:space="preserve">The Contractor shall adhere to any existing data sharing agreements between AHCCCS and external entities prior to using the State and Federal Hubs. </t>
  </si>
  <si>
    <t xml:space="preserve">Accenture will fully adhere to all existing data sharing agreements between AHCCCS and external entities prior to accessing or utilizing State and Federal Hubs. Our approach confirms that every integration and data exchange strictly follows established contractual, regulatory, and security obligations, including consent management, confidentiality provisions, and audit requirements outlined by AHCCCS. </t>
  </si>
  <si>
    <t xml:space="preserve">Total 115 </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</si>
  <si>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</si>
  <si>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</si>
  <si>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</si>
  <si>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A targeted enhancement will satisfy the requirement to have the AHCCCS Eligibility System track, record, and maintain customer participation in community engagement activities such as number of hours worked, employment search and application activities, and volunteer, education, or other activities that are required by state and federal policy. 
The solution will utilize ServiceNow PSDS Case Management and native data objects to track community engagement. No external APIs are required. All tracking, including hours and activities, will be managed within the platform via Configurable Workspaces.
The enhancements required to meet the stated requirement are fully included in the proposed pricing.</t>
  </si>
  <si>
    <t>CEP02</t>
  </si>
  <si>
    <t xml:space="preserve">Rules Engine </t>
  </si>
  <si>
    <t>The Solution must be able to identify the community engagement activity by type; including but not limited to employment, education, and volunteer activities as defined by federal and state policy.</t>
  </si>
  <si>
    <t>The AHCCCS Eligibility Solution will meet the requirement of identifying community engagement activity by type, including employment, education, and volunteer activities defined by federal and state policy through ServiceNow Decision Tables and Flow Designer. This allows for the identification of activity types through low-code configuration, ensuring scalability for policy changes without the need for custom "automated validation rules" or external logic engines.
The enhancements required to meet the stated requirement are fully included in the proposed pricing.</t>
  </si>
  <si>
    <t>CEP03</t>
  </si>
  <si>
    <t>The Solution must be able to identify the exemptions for the community engagement activities by type; including but not limited to employment, education, and volunteer activities as defined by federal and state policy.</t>
  </si>
  <si>
    <t>The AHCCCS Eligibility System will meet the requirement of identifying exemptions for the community engagement activities by type with a targeted enhancement leveraging the ServiceNow Data Model. It will utilize configurable tables to store and identify exemption types. Access and visibility are governed by native Role-Based Access Control (RBAC).
The enhancements required to meet the stated requirement are fully included in the proposed pricing.</t>
  </si>
  <si>
    <t>CEP04</t>
  </si>
  <si>
    <t>Verification Support</t>
  </si>
  <si>
    <t>The solution must be capable of identifying expansion population members who are required to participate in community engagement activities.</t>
  </si>
  <si>
    <t>The AHCCCS Eligibility System will meet the requirement of identifying expansion population members required to participate in community engagement activities by using ServiceNow Audience definitions and profile attributes to programmatically identify required expansion population members. 
The enhancements required to meet the stated requirement are fully included in the proposed pricing.</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</si>
  <si>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</si>
  <si>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</si>
  <si>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</si>
  <si>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With a targeted enhancement, the AHCCCS Eligibility System will support Customers as they enter and log community engagement participation activity hours via the ServiceNow Service Portal on the available via the internet and mobile phones. The solution leverages Omni-channel capabilities to allow agents to log information received via telephone directly into the workspace, ensuring data consistency no matter what channel a customer chooses to use.
The enhancements required to meet the stated requirement are fully included in the proposed pricing.</t>
  </si>
  <si>
    <t>CEP06</t>
  </si>
  <si>
    <t xml:space="preserve">Suspension </t>
  </si>
  <si>
    <t>The Solution shall tabulate tracked community engagement activity participation hours and automatically discontinue or deny eligibility.</t>
  </si>
  <si>
    <t>The solution utilizes Scheduled Jobs and Flow Designer to tabulate tracked community engagement activity participation hours against policy criteria. A worker will run eligibility to initiate automatically discontinuing or denying eligibility based on State-defined business logic.
The enhancements required to meet the stated requirement are fully included in the proposed pricing.</t>
  </si>
  <si>
    <t>CEP07</t>
  </si>
  <si>
    <t>The Solution shall allow the customer to export historical documentation including but not limited to hours tracked, logged and community engagement activities recorded in the system from their case file in multiple formats.</t>
  </si>
  <si>
    <t>An incremental enhancement will enable the AHCCCS Eligibility Solution to allow the customer to export historical documentation including hours tracked, logged, and community engagement activities recorded in the system from their case file in multiple formats. The solution will enable secure and flexible export of historical documentation from case files, including hours tracked, logged activities, and recorded community engagement details via native ServiceNow Export Sets. The solution will provide configurable export options in multiple formats, where users can generate on-demand exports of historical engagement documentation (PDF/Excel) directly from their self-service portal profile.
The enhancements required to meet the stated requirement are fully included in the proposed pricing.</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</si>
  <si>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</si>
  <si>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</si>
  <si>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</si>
  <si>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The AHCCCS Eligibility Solution will meet the requirement of identifying changes to a customer's work or cost-sharing requirements based on documented changes in the customer's circumstance (e.g., inability to work, childcare, illness, etc.) in accordance with federal policy and redetermine if the activity requirement should be activated or exempt based on changes in circumstance. The solution will leverage ServiceNow Flow Designer to trigger redeterminations when a "Change in Circumstance" is documented. The estimate covers the configuration of the Decision Tables required to calculate cost-sharing or eligibility shifts. It will accept and calculate hours entered and provide information in various reports as needed.The enhancements required to meet the stated requirement are fully included in the proposed pricing.</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</si>
  <si>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</si>
  <si>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</si>
  <si>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</si>
  <si>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With a targeted enhancement, the solution will allow customers to submit a request for a Hardship waiver for the community engagement requirement according to policy, state, and federal regulations for certain health conditions (e.g., psychiatric care, natural disasters, high-unemployment counties, or other conditions). The ServiceNow Service Catalog provides a Hardship Waiver request item. Dynamic forms capture necessary documentation, and Flow Designer routes submissions to designated reviewers for verification.
The enhancements required to meet the stated requirement are fully included in the proposed pricing.</t>
  </si>
  <si>
    <t>CEP10</t>
  </si>
  <si>
    <t>The Solution shall support the processing of hardship waivers for the community engagement activity requirement. Hardship waivers are time-limited and state-configurable.</t>
  </si>
  <si>
    <t>The AHCCCS Eligibility Solution will support the processing of hardship waivers for the community engagement activity requirement via ServiceNow with time-limited configurations. The solution tracks waiver duration and triggers notifications upon expiration.
The enhancements required to meet the stated requirement are fully included in the proposed pricing.</t>
  </si>
  <si>
    <t>CEP11</t>
  </si>
  <si>
    <t xml:space="preserve">The solution shall be scalable to allow business programs to enter and exit the system independently of one another to allow flexibility in response to policy changes. </t>
  </si>
  <si>
    <t>The AHCCCS Eligibility Solution is designed to use COTS-based Oracle Rules Engine; it will be scalable to allow adding business programs &amp; disabling programs without affecting one another. We will work with you during the requirement &amp; design JADs to go through this requirement in detail. The solution utilizes ServiceNow Decision Tables to allow business programs to enter or exit the system independently via configuration. This ensures program flexibility without impacting the core platform code or other active programs.</t>
  </si>
  <si>
    <t xml:space="preserve">Total 11 </t>
  </si>
  <si>
    <t>Application Intake</t>
  </si>
  <si>
    <t>AI01</t>
  </si>
  <si>
    <t>The Solution shall require that the user name must be unique. A validation must be displayed to the user when a user name is entered that already exists.</t>
  </si>
  <si>
    <t xml:space="preserve">The AHCCCS Eligibility Solution will use built-in user management capabilities in ServiceNow, which satisfies the requirement to enforce unique usernames and display validation when duplicates are entered. </t>
  </si>
  <si>
    <t>AI02</t>
  </si>
  <si>
    <t>The Solution shall utilize a standardized framework to provide a common look and feel across the entire user interface.</t>
  </si>
  <si>
    <t xml:space="preserve">Functional </t>
  </si>
  <si>
    <t>The solution natively provides a standardized UI framework through the ServiceNow PSDS Service Portal, which satisfies the requirement to deliver a common look and feel across the entire user interface.</t>
  </si>
  <si>
    <t>AI03</t>
  </si>
  <si>
    <t xml:space="preserve">The Solution shall provide a seamless application process for the user's program choice that presents only the pages and questions needed for the chosen path. </t>
  </si>
  <si>
    <t>An incremental enhancement to ServiceNow, such as extending dynamic UI capabilities, will enable full adherence to the solution requirement for a seamless application process that includes a set of pages that encompass the application and dynamic interaction that is configured to present only the necessary pages and questions for the chosen program path. These enhancements will build on ServiceNow’s native capabilities and Accenture’s experience in designing intuitive eligibility applications, like our industry-leading Accenture Human Services Suite solution, in multiple states.
The enhancements required to meet the stated requirement are fully included in the proposed pricing.</t>
  </si>
  <si>
    <t>AI04</t>
  </si>
  <si>
    <t>The Solution shall provide an option to load data from a pre screening tool when starting an application.</t>
  </si>
  <si>
    <t>The solution will meet the requirement to provide an option to load data from a pre-screening tool when starting an application through targeted enhancements. The solution will provide the functionality to allow a user to complete a Pre-Screening validation. Upon completion, the user will be provided with the ability to move ahead with an application. If they decide to precede, the information gathered as a part of the assessment will be carried forward, pre-filling the corresponding application details. This approach will reduce duplicate data entry, improve efficiency, and enhance the user experience. 
The enhancements required to meet the stated requirement are fully included in the proposed pricing.</t>
  </si>
  <si>
    <t>AI05</t>
  </si>
  <si>
    <t>The Solution shall require the user to create an account prior to saving any information or starting an application.</t>
  </si>
  <si>
    <t>The solution provides secure user authentication and account management capabilities, which will be enabled before the application can be started, satisfying the requirement to require account creation prior to saving any information or starting an application. Account management capabilities include mandatory account setup, support for industry-standard authentication protocols (OAuth 2.0, SAML), multi-factor authentication, and streamlined account creation. No application data will be stored until the user is authenticated, providing privacy, security, and compliance with AHCCCS standards. 
The enhancements required to meet the stated requirement are fully included in the proposed pricing.</t>
  </si>
  <si>
    <t>AI06</t>
  </si>
  <si>
    <t>The Solution shall require the user to indicate whether he or she is part of the applying household or Not.</t>
  </si>
  <si>
    <t>The solution will meet the requirement to require applicants to indicate whether they are part of the applying household through targeted enhancements. These enhancements include adding a mandatory question early in the application, applying dynamic logic to adjust subsequent questions based on the response. 
The enhancements required to meet the stated requirement are fully included in the proposed pricing.</t>
  </si>
  <si>
    <t>AI07</t>
  </si>
  <si>
    <t>The Solution shall allow an authorized representative to submit an application on behalf of another individual.</t>
  </si>
  <si>
    <t>The solution will meet the requirement to allow an authorized representative to submit an application on behalf of another individual via targeted enhancements. These enhancements include providing a clear option for representatives to indicate their role, capturing and validating authorization details such as identity and relationship to the applicant, and recording representative information for audit and tracking purposes. This functionality will maintain compliance with AHCCCS privacy policies while enabling flexibility for applicants who require assistance. 
The enhancements required to meet the stated requirement are fully included in the proposed pricing.</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</si>
  <si>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</si>
  <si>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</si>
  <si>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The solution will meet the requirement to facilitate real-time authorization for granting permissions to authorized representatives using targeted enhancements, which include enabling real-time designation of an authorized representative as a specific application role, allowing immediate application submission on behalf of the applicant, and providing access to all information the applicant would normally view, including data returned from federal and state verification hubs via role specification. When an Authorized Representative is submitting an Application on behalf of a customer, the flow can be tailored to send communications to the customer to approve the Auth Rep access through MFA. If the Auth Rep could not enter correct PIN code received by customer, either the flow will stop or Hub call is not made. We will work with AHCCCS during the requirements and Design JADs to design this requirement.
The enhancements required to meet the stated requirement are fully included in the proposed pricing.</t>
  </si>
  <si>
    <t>AI09</t>
  </si>
  <si>
    <t>The Solution shall allow the authorized representative to submit information and provide verification on behalf of the user. The results generated by the Hub may be utilized as validation of the information presented by the authorized representative.</t>
  </si>
  <si>
    <t>The solution will meet the requirement to allow authorized representatives to submit information and provide verification on behalf of the user through enhancements that include enabling authorized representatives to act on behalf of the applicant for online application and management activities, such as applying for programs and uploading documentation. Representatives will be identified as acting in this role and can verify information either by manually uploading documents (e.g., paychecks for income) or by leveraging electronic results from verification hubs. 
The enhancements required to meet the stated requirement are fully included in the proposed pricing.</t>
  </si>
  <si>
    <t>AI10</t>
  </si>
  <si>
    <t>The Solution shall prevent an authorized representative from accessing results from the Federal or State verification hubs an the absence of user authorization agreement.</t>
  </si>
  <si>
    <t>The solution will meet the requirement to prevent an authorized representative from accessing results from Federal or State verification hubs without a user authorization agreement. This will be accomplished using targeted enhancements to configure role-based access controls and UI management rules so that ARs can only view permitted information when an authorization agreement exists. If no agreement is present, the system will restrict AR access to all verification hub results, maintaining compliance with AR access policies. Authorized Representative will be prevented from viewing the results of Federal / State Hubs without user authorization agreement. We will work with AHCCCS during the requirement &amp; Design JADs to check this and AI08 requirement design.
The enhancements required to meet the stated requirement are fully included in the proposed pricing.</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</si>
  <si>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</si>
  <si>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</si>
  <si>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The solution will be compliant with this requirement. During application creation in the Address collection page, if the user instead of entering the address, indicates that they are enrolled in Arizona Address Confidentiality Program (ACP), the system will activate the ACP process for this application. We will work on the details with AHCCCS during the Requirements &amp; Design JADs phase.
The enhancements required to meet the stated requirement are fully included in the proposed pricing.</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</si>
  <si>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</si>
  <si>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</si>
  <si>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The solution will meet the requirement to allow users to input information for each individual in the household, with no restriction on the numbers of individuals, using a minor configuration enhancement. This enhancement will provide a flexible, dynamic interface supporting the addition of multiple household members and capturing all required data elements including name, relationship to the primary informant, date of birth, Social Security Number, gender, citizenship or immigration status, and other demographic details. Users will also be able to indicate who is applying and for which benefits. The structured information will facilitate accurate matching against federal and state verification sources for compliance and efficient eligibility determination. 
The enhancements required to meet the stated requirement are fully included in the proposed pricing.</t>
  </si>
  <si>
    <t>AI13</t>
  </si>
  <si>
    <t>The Solution shall allow the input of a users tax filing status and the number of dependents for both the previous tax year and the current tax year, as well as delineate the relationships among individuals residing within the household.</t>
  </si>
  <si>
    <t>The solution will meet the requirement to allow users to input their tax filing status and the number of dependents for both the previous tax year and the current tax year, as well as delineate the relationships among individuals residing within the household, via a minor configuration enhancement. This includes updates to the input screens to capture tax filing status and dependents for both tax years and an enhancement to the household relationships interface to verify that all relationships are clearly defined. 
The enhancements required to meet the stated requirement are fully included in the proposed pricing.</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</si>
  <si>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</si>
  <si>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</si>
  <si>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The solution meets the core capability of collecting race and ethnicity data in alignment with OMB standards. To fully align with the State’s specific expectations, we will complete a targeted enhancement by implementing dynamic data capture with conditional fields for tribal details such as affiliation and enrollment number, providing configurable workflow placement through admin controls to determine when data is collected in relation to accessing the Federal an/or State verification hubs, and reinforcing compliance with OMB-aligned categories and validation. Additionally, we will enhance integration logic so that referral processes are tied to tribal affiliation for timely benefit determination. 
The enhancements required to meet the stated requirement are fully included in the proposed pricing.</t>
  </si>
  <si>
    <t>AI15</t>
  </si>
  <si>
    <t>The Solution shall require that users declare the current pregnancy status of any female individual applying (pregnancy age must be administrator configurable).</t>
  </si>
  <si>
    <t>The solution meets the requirement by collecting basic demographic and health-related data such as date of birth and pregnancy status, applying configurable age criteria for pregnancy questions, and enabling administrators to update pregnancy age thresholds through configurations. To fully align with the State’s specific expectations, we will complete a targeted enhancement by refining dynamic display logic for the pregnancy question. 
The enhancements required to meet the stated requirement are fully included in the proposed pricing.</t>
  </si>
  <si>
    <t>AI16</t>
  </si>
  <si>
    <t>The solution shall interface with Federal and State verification hubs to retrieve all relevant and available information for matched persons.</t>
  </si>
  <si>
    <t>The solution will meet the requirement to interface with Federal and State verification hubs to retrieve all relevant and available information for matched persons upon completion of a standard third‑party integration. We will leverage secure API integrations and data exchange protocols to connect with these verification sources, so that identity, income, citizenship, and other eligibility‑related data are obtained in real time.
The third-party integrations required to meet the stated requirement are fully included in the proposed pricing.</t>
  </si>
  <si>
    <t>AI17</t>
  </si>
  <si>
    <r>
      <t>The Solution shall require a</t>
    </r>
    <r>
      <rPr>
        <sz val="11"/>
        <rFont val="Calibri"/>
        <family val="2"/>
      </rPr>
      <t xml:space="preserve"> user to review and correct their information in instances where a match with State and Federal hubs is either unsuccessful or disputed, and then automatically initiate a second attempt</t>
    </r>
    <r>
      <rPr>
        <sz val="11"/>
        <color rgb="FF000000"/>
        <rFont val="Calibri"/>
        <family val="2"/>
      </rPr>
      <t xml:space="preserve">. </t>
    </r>
  </si>
  <si>
    <t>The solution will meet the requirement, upon completion of a standard third‑party integration, to require a user to review and correct their information when a match with State or Federal verification hubs is unsuccessful or disputed, and then automatically initiate a second attempt. We will leverage secure API connections and data exchange protocols so that notifications are clearly presented, users can update necessary fields, and a second verification attempt will be automatically triggered without manual intervention.
The third-party integrations required to meet the stated requirement are fully included in the proposed pricing.</t>
  </si>
  <si>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</si>
  <si>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</si>
  <si>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The solution will meet the requirement to display results from the Federal and State verification hubs upon a successful match through a standard third-party integration. Users will be guided through each applicable factor such as Social Security Number, citizenship or immigration status, age, Arizona residency, other health insurance coverage, disability, and IV-E eligibility based on the data retrieved and verification status. For each factor, the user will be able to review the results in a clear and intuitive way to confirm the information, amend any incorrect or missing data, and upload supporting verification documents as needed. The integration design, user workflow, and security controls will be documented and implemented in alignment with the State’s standards. 
The third-party integrations required to meet the stated requirement are fully included in the proposed pricing.</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</si>
  <si>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</si>
  <si>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</si>
  <si>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The solution will meet the requirement to generate context‑specific questions for gathering required information for Former Foster Care and Young Adult Transitional Insurance (YATI), with a minor configuration enhancement. The solution includes a dynamic question logic framework that is used to tailor prompts based on user context (application type, demographics, and eligibility factors) to collect the additional data needed for program determination. 
The enhancements required to meet the stated requirement are fully included in the proposed pricing.</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</si>
  <si>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</si>
  <si>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</si>
  <si>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The solution will meet the requirement through a targeted enhancement to solicit additional information when income is no longer being received from the specified source. Income verification results will be displayed for each individual in a clear and intuitive format, enabling users to verify ongoing income and make any necessary corrections. If the system identifies that income is no longer received, users will be guided through dynamic questions to capture all required details, including the reason for termination of employment, explanations for changes in income amount, updated income amount and frequency of receipt, and confirmation of non-receipt from the source.
The enhancements required to meet the stated requirement are fully included in the proposed pricing.</t>
  </si>
  <si>
    <t>AI21</t>
  </si>
  <si>
    <t>The Solution shall display the identified income for each individual. The user is required to verify the continued receipt of the reported income and to make any necessary adjustments.</t>
  </si>
  <si>
    <t>The solution will meet the requirement to display identified income for each individual through a targeted enhancement and minor configuration enhancement. Income findings from the integrated sources will be presented in a clear and intuitive way, allowing users to verify the ongoing receipt of income and make any required corrections (e.g., the job position, hourly rate, or if the number of average hours has changed).
The enhancements required to meet the stated requirement are fully included in the proposed pricing.</t>
  </si>
  <si>
    <t>AI22</t>
  </si>
  <si>
    <t>The Solution shall require the user to indicate the existence of any additional income for to the individual in question. If additional income is confirmed, the user must provide details regarding the additional identified income.</t>
  </si>
  <si>
    <t>The solution will meet the requirement to require users to indicate the existence of any additional income for the individual in question through a minor configuration enhancement. The system will guide users through a dynamic question set to determine whether additional income exists, and if identified, will present context-specific questions to capture necessary details such as source, amount, and frequency.
The enhancements required to meet the stated requirement are fully included in the proposed pricing.</t>
  </si>
  <si>
    <t>AI23</t>
  </si>
  <si>
    <t>The system will provide a summary of the household income and allow the user to correct entries.</t>
  </si>
  <si>
    <t>The solution will meet the requirement to provide a summary of household income and allow users to correct entries using a minor configuration enhancement. The system will display all income sources for household members in a clear, consolidated view that is intuitive and easy to scan, and will enable users to edit, correct, or update any income entries as needed. 
The enhancements required to meet the stated requirement are fully included in the proposed pricing.</t>
  </si>
  <si>
    <t>AI24</t>
  </si>
  <si>
    <t>The Solution shall present additional questions, as needed, to calculate the annualized or point-in-time Modified Adjusted Gross Income.</t>
  </si>
  <si>
    <t>The Solution is compliant with this requirement. We will work with AHCCCS during the Requirements and Design JADs phase to discuss more on the Eligibility rules related to this requirement.
The enhancements required to meet the stated requirement are fully included in the proposed pricing.</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</si>
  <si>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</si>
  <si>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</si>
  <si>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The solution will meet the State’s specific expectations through a targeted enhancement that enables dynamic RFI creation triggered by missing or unverifiable data. The enhancement will also provide configurable templates for standardized RFI formats and support real-time verification submission through document upload functionality or by responding back to an electronic notification with verification data. With this refinement, the State achieves improved processing efficiency and compliance by automating RFIs and enabling the real-time submission of verification data, thereby reducing delays and confirming accurate eligibility determinations as defined. 
The enhancements required to meet the stated requirement are fully included in the proposed pricing.</t>
  </si>
  <si>
    <t>AI26</t>
  </si>
  <si>
    <t>The solution shall facilitate the attachment of verifications through either file upload or secure email transmission when the Request for Information (RFI) is presented.</t>
  </si>
  <si>
    <t>The solution will meet the requirement to facilitate the attachment of verifications through either file upload or secure email transmission when a Request for Information (RFI) is presented by using a minor configuration enhancement. The solution will enable users to attach verification documents through two secure methods: uploading a file directly through the application interface or through secure email transmission. Both methods will properly link the submitted evidence to the corresponding RFI. 
The enhancements required to meet the stated requirement are fully included in the proposed pricing.</t>
  </si>
  <si>
    <t>AI27</t>
  </si>
  <si>
    <t>The solution shall implement an intelligent document recognition system or an equivalent process to validate the provided verification.</t>
  </si>
  <si>
    <t>The solution will meet the requirement to implement an intelligent document recognition system to validate provided verification documents via a minor configuration enhancement. ServiceNow Document Intelligence (DocIntel) will be used to classify uploaded verification documents and extract required fields for automatic population into application records. DocIntel will be trained per document type, and extraction results will be evaluated against configurable confidence thresholds. High-confidence fields will be auto-populated, while lower-confidence items will be routed to a human to review through an Agent Workspace that displays the original image, OCR bounding boxes, confidence level per field, and inline edit controls.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</si>
  <si>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AI28</t>
  </si>
  <si>
    <t>The solution shall provide the capability within the intelligent document recognition system to integrate new document types that are required for verification.</t>
  </si>
  <si>
    <t>The solution will meet the requirement to implement an intelligent document recognition system through a minor configuration enhancement that will integrate new document types provided for verification. ServiceNow Document Intelligence (DocIntel) will classify uploaded verification documents and extract required fields for automatic population into application records. DocIntel will be trained per document type, and extraction results will be evaluated against configurable confidence thresholds. High-confidence fields will be auto-populated, while lower-confidence items will be routed to a case worker to review through an Agent Workspace that displays the original image, OCR bounding boxes, confidence level per field, and inline edit controls.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</si>
  <si>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AI29</t>
  </si>
  <si>
    <r>
      <t>The Solution shall support determinations cascading through all programs, including but not limited to</t>
    </r>
    <r>
      <rPr>
        <sz val="11"/>
        <color rgb="FF0F9ED5"/>
        <rFont val="Calibri"/>
        <family val="2"/>
      </rPr>
      <t xml:space="preserve"> </t>
    </r>
    <r>
      <rPr>
        <sz val="11"/>
        <rFont val="Calibri"/>
        <family val="2"/>
      </rPr>
      <t xml:space="preserve">MAGI, NON-MAGI, ALTCS, </t>
    </r>
    <r>
      <rPr>
        <sz val="11"/>
        <color rgb="FF000000"/>
        <rFont val="Calibri"/>
        <family val="2"/>
      </rPr>
      <t xml:space="preserve">eligibility and potential eligibility for other Medical Assistance programs, (Note: Includes Federal Emergency Services).
</t>
    </r>
  </si>
  <si>
    <t>The solution will meet the requirement to support determinations cascading through all programs, including MAGI, non-MAGI, ALTCS, and Federal Emergency Services, through a targeted enhancement. Business rules and logic will be applied to cascade determinations so that eligibility decisions for one program automatically trigger evaluations for others. A rules engine will drive these evaluations without requiring duplicate data entry and will determine which programs to check next based on configured criteria. The system will handle multiple program types with varying rules and support for both hierarchical and parallel evaluations in compliance with State and Federal policy. 
The enhancements required to meet the stated requirement are fully included in the proposed pricing.</t>
  </si>
  <si>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</si>
  <si>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</si>
  <si>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The solution will meet the requirement to provide the user with a detailed output regarding potential eligibility for programs they have applied for and the prospect of qualifying for additional programs. Through a minor configuration enhancement, the solution will use application information to generate a detailed summary of potential eligibility for applied programs and identify additional programs for which the user may qualify based on configured business rules. Program recommendations will be presented clearly with the key factors used to determine eligibility, and users will have the ability to apply for these additional programs without starting a new application and with the convenience of pre-filled data to streamline the process. Program recommendations will align with Federal and State policy for compliance. 
The enhancements required to meet the stated requirement are fully included in the proposed pricing.</t>
  </si>
  <si>
    <t>AI31</t>
  </si>
  <si>
    <t>The solution shall prompt the user enrollment process for any person found eligible for Medicaid using MAGI.</t>
  </si>
  <si>
    <t>The solution will use incremental enhancements to ServiceNow, such as extending existing workflows and UI logic, to meet the requirement to prompt the enrollment process for any person found eligible for Medicaid using MAGI. These enhancements will adjust the enrollment process so that any individual determined eligible for Medicaid using MAGI rules will be able to complete enrollment seamlessly without needing to navigate to separate systems. 
The enhancements required to meet the stated requirement are fully included in the proposed pricing.</t>
  </si>
  <si>
    <t>AI32</t>
  </si>
  <si>
    <r>
      <t>The solution shall present notice</t>
    </r>
    <r>
      <rPr>
        <sz val="11"/>
        <color rgb="FF0F9ED5"/>
        <rFont val="Calibri"/>
        <family val="2"/>
      </rPr>
      <t xml:space="preserve"> </t>
    </r>
    <r>
      <rPr>
        <sz val="11"/>
        <rFont val="Calibri"/>
        <family val="2"/>
      </rPr>
      <t xml:space="preserve">of suspension when individuals who are confirmed to be incarcerated when otherwise eligible. </t>
    </r>
  </si>
  <si>
    <t>The solution will meet this requirement through a targeted enhancement that extends existing rules and workflows. Incarceration status will be incorporated into the eligibility determination process, and the system will automatically present suspension notices when an individual is otherwise eligible but confirmed to be incarcerated. Customer and application records will be enhanced to track incarceration status, verification indicators, and eligibility/suspension status.
During application intake and eligibility evaluation, the rules engine will apply State-configurable logic to check for verified incarceration status. When an individual is flagged as incarcerated, the system will set the application or case to “Suspended – Incarceration” and display a clear notice to the assigned state worker within the intake workspace. 
The enhancements required to meet the stated requirement are fully included in the proposed pricing.</t>
  </si>
  <si>
    <t>AI33</t>
  </si>
  <si>
    <r>
      <t xml:space="preserve">The Solution shall prompt the user regarding the next steps for premium program to confirm premium program eligibility </t>
    </r>
    <r>
      <rPr>
        <sz val="11"/>
        <rFont val="Calibri"/>
        <family val="2"/>
      </rPr>
      <t xml:space="preserve">and provide appropriate notice of action to premium program members who are eligible related to their premium or exemptions. </t>
    </r>
  </si>
  <si>
    <t>The solution will meet the requirement through a minor configuration enhancement to prompt the user regarding the next steps for premium program eligibility and provide appropriate notice of action to premium program members who are eligible. The solution will apply premium calculation rules, and the results will be displayed for the user to review, including eligibility status, premium amount, or exemption reason. The solution will also generate and send a Notice of Action with the same information to eligible program members. The enhancements required to meet the stated requirement are fully included in the proposed pricing.</t>
  </si>
  <si>
    <t>AI34</t>
  </si>
  <si>
    <t>The Solution shall issue a notice of denial and offer the option to sign a declaration, thus affording the right to appeal if the user is not willing to pay the premium for premium program.</t>
  </si>
  <si>
    <t>The solution will meet the requirement to issue a notice of denial and offer the option to sign a declaration through a minor configuration enhancement, thus affording the right to appeal if the user is not willing to pay the premium for the premium program. Upon identifying a refusal to pay, the system will generate a Notice of Denial that includes the reason for denial, next steps, and information on appeal rights. The solution will also provide the capability for users to sign a declaration, so that their right to appeal is clearly communicated and supported. 
The enhancements required to meet the stated requirement are fully included in the proposed pricing.</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</si>
  <si>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</si>
  <si>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</si>
  <si>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The solution will meet the requirement to execute a comprehensive eligibility determination process for individuals who do not meet the eligibility criteria under the MAGI methodology, with a minor configuration enhancement. When such individuals are identified, the system will run eligibility to evaluate alternative Medicaid programs. This will apply defined parameters and rules logic, leveraging data retrieved from verification hubs and user-attested information to determine eligibility for applicable programs. 
The enhancements required to meet the stated requirement are fully included in the proposed pricing.</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</si>
  <si>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</si>
  <si>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</si>
  <si>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The solution will meet the requirement to evaluate the eligibility of verified or potentially disabled individuals for the Seniors and Disabled (SSI MAO) and Freedom To Work (FTW) programs, with a minor configuration enhancement. Eligibility will be assessed for individuals who are either 65 years of age or older, or have a disability status confirmed by the Social Security Administration (SSA). The system will use verified SSA data and user-provided information to establish disability status, and will apply program-specific rules to determine qualification for SSI MAO or FTW programs. 
The enhancements required to meet the stated requirement are fully included in the proposed pricing.</t>
  </si>
  <si>
    <t>AI37</t>
  </si>
  <si>
    <t xml:space="preserve">The Solution shall refer customers who have been determined factually ineligible to the FFM. </t>
  </si>
  <si>
    <t>The solution will meet the requirement to refer customers who have been determined factually ineligible to the FFM upon completion of a standard third-party integration. The system will use an outbound referral process, sending all federally required data in the outbound file, including the application ID, application data used for eligibility determination, eligibility outcome, and reason. The integration approach and data exchange parameters will be documented and implemented in alignment with the State’s standards.
The enhancements required to meet the stated requirement are fully included in the proposed pricing.</t>
  </si>
  <si>
    <t>AI38</t>
  </si>
  <si>
    <t>The Solution shall inform users who are eligible for FES only or otherwise not eligible for Medicaid or KidsCare of available County Discount programs and Clinic Sliding Fee programs.</t>
  </si>
  <si>
    <t>The solution includes the core capability to determine Medicaid/KidsCare and FES eligibility, displaying static program information through a minor configuration, and providing basic eligibility outcome messaging. To fully align with the State’s specific expectations, the solution includes a targeted enhancement to enable dynamic messaging that will inform the user if he or she is FES-only or otherwise ineligible. Through these enhancements, users will receive clear information on alternative programs when not eligible for Medicaid or KidsCare, helping them understand their available options. 
The enhancements required to meet the stated requirement are fully included in the proposed pricing.</t>
  </si>
  <si>
    <t>AI39</t>
  </si>
  <si>
    <t xml:space="preserve">The Solution shall present the user with an RFI for any or all required verifications. </t>
  </si>
  <si>
    <t>The solution will meet the requirement to present the user with an RFI for any or all required verifications through a minor configuration enhancement. The system will dynamically generate and present RFIs whenever verification data is incomplete or missing, using a configurable logic to identify outstanding verifications such as income, identity, or residency.
The enhancements required to meet the stated requirement are fully included in the proposed pricing.</t>
  </si>
  <si>
    <t>AI40</t>
  </si>
  <si>
    <t>The System shall prompt any user who is &gt;= 18 and a US Citizen with an inquiry regarding their interest in registering to vote.</t>
  </si>
  <si>
    <t>The solution will meet the requirement through existing dynamic UI functionality that displays additional pages based on defined data points. To fully align with the State’s expectations, the solution will be configured to prompt users who are ≥18 and US citizens with an inquiry on their interest in registering to vote by providing clear information about voting opportunities and direct links to official voter registration portals.
The enhancements required to meet the stated requirement are fully included in the proposed pricing.</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</si>
  <si>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</si>
  <si>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</si>
  <si>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The solution meets the requirement with an enhancement. The system will collect information on medical expenses for each of the three months prior to the application date using configurable business logic that calculates the applicable period. It then displays coverage information to the user when Medicaid eligibility is determined. State Administrators can configure policy-driven settings through an administrative interface. As an enhancement, role-based access will be configured so that State administrators have permissions to manage these configurations. 
The enhancements required to meet the stated requirement are fully included in the proposed pricing.</t>
  </si>
  <si>
    <t>AI42</t>
  </si>
  <si>
    <t>The Solution shall provide an ‘Audit and Tracking’ process that will support triggers and alerts for potential fraud and other audit triggers as defined by the state.</t>
  </si>
  <si>
    <t>The solution meets the requirement with an enhancement. The system includes an audit and tracking process that records user actions, system events, configurable triggers and alerts for potential fraud and other audit conditions defined by the State. 
The enhancement required to meet the stated requirement is fully included in the proposed pricing.</t>
  </si>
  <si>
    <t>AI43</t>
  </si>
  <si>
    <t xml:space="preserve">The Solution shall flag cases or accounts for review as configurable by the State Administrator. </t>
  </si>
  <si>
    <t>The solution meets the requirement with an enhancement. The system allows cases or accounts to be flagged for review based on configurable criteria defined by the State. As an enhancement, role-based permissions will enable State administrators to manage these configurations securely. State Workers will be able to view flagged cases and accounts in their queue.
The enhancements required to meet the stated requirement are fully included in the proposed pricing.</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</si>
  <si>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</si>
  <si>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</si>
  <si>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The solution meets the requirement through a targeted enhancement to compile information entered into the application into a structured summary view that users can access at any point during the application process. For completed applications, the summary is appended to the signed declarations and remains available for retrieval. 
The enhancements required to meet the stated requirement are fully included in the proposed pricing.</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</si>
  <si>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</si>
  <si>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</si>
  <si>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The solution meets the requirement using standard ServiceNow functionality. Users can access and download paper applications as PDFs, which can be printed and submitted via mail, fax, or delivered to a local office. The interface also encourages users to utilize the online application process for convenience and timeliness.</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</si>
  <si>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</si>
  <si>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</si>
  <si>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</si>
  <si>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The AHCCCS Eligibility Solution meets the requirement with an enhancement. The system currently supports login options on main pages and registration pages for individual users. To fully align with the State’s expectations, the enhancement will include creating a dedicated Assistor landing page that provides information on how organizations can register to become Assistor Organizations with step-by-step registration guidance and a link to the registration form or portal. The page will also provide a login option for registered users, consistent with existing login features across the platform.
The enhancements required to meet the stated requirement are fully included in the proposed pricing.</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</si>
  <si>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</si>
  <si>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</si>
  <si>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The solution meets the requirement with an enhancement. The system supports role-based account creation, activation, and approvals, allowing organization administrators or system administrators to approve and activate Assistor Organization user accounts. To fully align with the State’s expectations, the enhancement will include an automated check of the training or certification database before activation, configurable approvals, and enforcement of role-specific permissions so that only authorized administrators can complete the process. 
The enhancements required to meet the stated requirement are fully included in the proposed pricing.</t>
  </si>
  <si>
    <t>AI48</t>
  </si>
  <si>
    <t xml:space="preserve">The Solution shall provide a way for the customer to access an application initially created by an Assistor. </t>
  </si>
  <si>
    <t>The solution meets the requirement with an enhancement. The system offers Assistor-supported application creation and provides a mechanism for customers to access these applications using secure authentication, such as a one-time password (OTP) that links the Assistor’s case to the applicant. To fully align with the State’s expectations, the enhancement will include automatic association of Assistor-created applications with the customer’s profile and configuration of role-based permissions and authentication processes for secure access. 
The enhancements required to meet the stated requirement are fully included in the proposed pricing.</t>
  </si>
  <si>
    <t>AI49</t>
  </si>
  <si>
    <t xml:space="preserve">The Solution shall require an agreement to the terms of a User Agreement and Confidentiality Agreement upon first Log In and whenever a password is changed. </t>
  </si>
  <si>
    <t>The solution meets the requirement with an enhancement. The system displays terms of use during account creation or first login and requires acceptance before granting access. To fully align with the State’s expectations, the enhancement will configure the system to present both the User Agreement and Confidentiality Agreement together or sequentially, enforce acceptance so access is not granted until both agreements are accepted, and update logic to re-prompt acceptance whenever a password is changed.
The enhancements required to meet the stated requirement are fully included in the proposed pricing.</t>
  </si>
  <si>
    <t>AI50</t>
  </si>
  <si>
    <t xml:space="preserve">The Solution shall require a password change upon first Log In and when a password change is required, based on the periodicity set by the system Administrator. </t>
  </si>
  <si>
    <t xml:space="preserve">The solution meets the requirement. The system enforces a password change upon first login and when a password change is required based on the periodicity configured by the system administrator. This is achieved through platform security settings that allow administrators to define password expiration intervals and enforce password reset prompts before granting access. </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</si>
  <si>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</si>
  <si>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</si>
  <si>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The solution meets the requirement with an enhancement. The system will provide a dashboard as the home page for Assistors, featuring a Return Home button on the toolbar for easy navigation. The dashboard will display an interactive menu and a comprehensive list of applications submitted by the Assistor, current applications in progress, and those submitted by supervised Assistors.
The enhancements required to meet the stated requirement are fully included in the proposed pricing.</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</si>
  <si>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</si>
  <si>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</si>
  <si>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The solution meets the requirement with an enhancement. The system provides a configurable dashboard that supports key Assistor tasks, including initiating applications, processing renewals, reporting changes, managing accounts, and accessing persistent features. To meet the requirement, the enhancement will deliver a unified dashboard design that consolidates all required features, implements real-time workload summaries with drill-down links, enables flexible application entry options for in-person, phone, or paper workflows, and integrates secure signature capture capabilities. This includes telephonic audio voice signatures and electronic signatures, supported through integration with the system’s contact center functionality to record and validate voice consent and store verification results within the application record. The dashboard will also provide search and lookup tools, document submission functionality, and role-based views, allowing Assistors to access all required operations and activities from a single interface. 
The enhancements required to meet the stated requirement are fully included in the proposed pricing.</t>
  </si>
  <si>
    <t>AI53</t>
  </si>
  <si>
    <t>Fraud</t>
  </si>
  <si>
    <t>The Solution shall provide the functionality to identify and report suspected fraud based on AHCCCS business rules and sytematically generate referral to OIG with all pertinent info.</t>
  </si>
  <si>
    <t>The AHCCCS Eligibility Solution meets the requirement with an enhancement. The system will identify suspected fraud using configurable rules aligned to AHCCCS business rules and, when a case is flagged, automatically generate a structured referral to OIG with all pertinent information (e.g., applicant identifiers, case details, triggering rule rationale, and supporting documentation). Audit logging will record rule evaluations and referral submissions for compliance tracking. 
The enhancements required to meet the stated requirement are fully included in the proposed pricing.</t>
  </si>
  <si>
    <t>AI54</t>
  </si>
  <si>
    <t>Intake Application Customer View</t>
  </si>
  <si>
    <t>The Solution shall allow the user to exit at any time prior to the final submission of the application while saving all data entered up to the point of existing.</t>
  </si>
  <si>
    <t>The AHCCCS Eligibility Solution meets the requirement. The system allows users to exit the application process at any point prior to final submission. All data entered up to the point of exit is saved in the application record, enabling the user to resume the process later without re-entering previously provided information. When the user logs back in, the saved data is retrieved and populated into the application form.
The enhancements required to meet the stated requirement are fully included in the proposed pricing.</t>
  </si>
  <si>
    <t>AI55</t>
  </si>
  <si>
    <t>The Solution shall purge incomplete applications after certain predefined dates per program policy guidelines.</t>
  </si>
  <si>
    <t>The solution meets the requirement. The system supports automated purging of incomplete applications based on predefined dates configured according to program policy guidelines. Administrators can set purge schedules and criteria, and the system removes incomplete application records after the configured timeframe. 
The enhancements required to meet the stated requirement are fully included in the proposed pricing.</t>
  </si>
  <si>
    <t>AI56</t>
  </si>
  <si>
    <t>The Solution shall prefill all data elements if the customer reapplies for any program within a certain predefined period per program policy guidelines.</t>
  </si>
  <si>
    <t>The solution meets the requirement with an enhancement. The system currently supports partial prefill of basic demographic data and reuse of data for linked programs or same-session applications. To meet the requirement, the enhancement will include developing a prefill process that retrieves prior application data for the same customer within the timeframe defined by program policy, configuring rules to determine which data elements are prefilled, and adding validation to confirm prefilled data remains accurate and editable before submission. 
The enhancements required to meet the stated requirement are fully included in the proposed pricing.</t>
  </si>
  <si>
    <t>AI57</t>
  </si>
  <si>
    <t>Intake Application Persistent View</t>
  </si>
  <si>
    <t>The Solution shall enable users to enter or delete information anytime before final application submission.</t>
  </si>
  <si>
    <t xml:space="preserve">The solution meets the requirement. The system allows users to enter, edit, or delete information at any time before final submission by maintaining the application in a draft state. All changes are saved automatically, and users can update or remove data fields until the application is submitted. </t>
  </si>
  <si>
    <t>AI58</t>
  </si>
  <si>
    <t>The Solution shall intelligently, dynamically, and sequentially queue screens based on selected programs and previously entered data, making fields conditionally mandatory as needed.</t>
  </si>
  <si>
    <t>The solution meets the requirement with an enhancement. The system dynamically sequences application screens based on the programs selected and data previously entered. Conditional logic determines which screens to display and which fields become mandatory, so that only relevant questions are presented.
The enhancements required to meet the stated requirement are fully included in the proposed pricing.</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</si>
  <si>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</si>
  <si>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</si>
  <si>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The solution meets the requirement with an enhancement. The system will search for existing customer case records before allowing submission of a new application. If a pending application is found, the system will allow the customer to update information for the relevant program or service instead of creating a duplicate application. To meet the requirement, the enhancement will include configuring duplicate-check logic, displaying pending application details to the customer, and enabling secure editing of previously captured information.
The enhancements required to meet the stated requirement are fully included in the proposed pricing.</t>
  </si>
  <si>
    <t>AI60</t>
  </si>
  <si>
    <t>The Solution shall sequentially queue screens and dynamically prioritize data fields as conditionally mandatory based on previously entered data.</t>
  </si>
  <si>
    <t>The solution meets the requirement with an enhancement. The system dynamically sequences application screens based on previously entered data and applies conditional logic to prioritize data fields as mandatory when required.
The enhancements required to meet the stated requirement are fully included in the proposed pricing.</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</si>
  <si>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</si>
  <si>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</si>
  <si>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</si>
  <si>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The solution meets the requirement with an enhancement. The system allows users to withdraw a program application at any time prior to final determination and supports configurable notifications for status changes. To meet the requirement, the enhancement will include implementing withdrawal logic that enforces program rules to send alerts for each program withdrawn, and adding audit capabilities to track withdrawal actions and notifications for compliance. 
The enhancements required to meet the stated requirement are fully included in the proposed pricing.</t>
  </si>
  <si>
    <t>AI62</t>
  </si>
  <si>
    <t>The Solution shall determine the deadline against which the application must be processed according to program policy guidelines if the user has completed the minimum requirements.</t>
  </si>
  <si>
    <t>The solution meets the requirement with an enhancement. The system supports SLA timers and date calculation logic to determine processing deadlines. To meet the requirement, the enhancement will configure program-specific rules to calculate deadlines once minimum requirements are met and integrate deadline assignment.
The enhancements required to meet the stated requirement are fully included in the proposed pricing.</t>
  </si>
  <si>
    <t>AI63</t>
  </si>
  <si>
    <t>The Solution shall provide the ability for the user to determine eligibility for multiple public assistance programs using data provided by the customer, based on defined program policy.</t>
  </si>
  <si>
    <t>The solution meets the requirement with an enhancement. To meet the requirement, the enhancement will integrate with an external rules engine that evaluates multiple programs in a single process, enabling configuration of program-specific policy rules, and updating the user interface to display consolidated eligibility results for all programs. 
The enhancements required to meet the stated requirement are fully included in the proposed pricing.</t>
  </si>
  <si>
    <t>AI64</t>
  </si>
  <si>
    <t xml:space="preserve">The Solution shall allow the user to remove authorized representatives based on the signed consent from the customer. </t>
  </si>
  <si>
    <t>The solution meets the requirement with an enhancement. The system currently supports adding and managing authorized representatives. To meet the requirement, the enhancement will include implementing logic to remove an authorized representative only after validating signed consent from the customer, configuring end-date functionality for representative records, and updating role management to revoke access when removal occurs. 
The enhancements required to meet the stated requirement are fully included in the proposed pricing.</t>
  </si>
  <si>
    <t>AI65</t>
  </si>
  <si>
    <t>The Solution shall indicate if there is any additional information required from the customer.</t>
  </si>
  <si>
    <t xml:space="preserve">The solution meets the requirement. The system indicates when additional information is required by displaying prompts and highlighting mandatory fields during the application process. </t>
  </si>
  <si>
    <t>AI66</t>
  </si>
  <si>
    <r>
      <t>The Soluti</t>
    </r>
    <r>
      <rPr>
        <sz val="11"/>
        <rFont val="Calibri"/>
        <family val="2"/>
      </rPr>
      <t>on shall provide the user the option to start a new application for a customer unless an application is in process already</t>
    </r>
    <r>
      <rPr>
        <sz val="11"/>
        <color rgb="FF000000"/>
        <rFont val="Calibri"/>
        <family val="2"/>
      </rPr>
      <t>.</t>
    </r>
  </si>
  <si>
    <t>The solution meets the requirement with an enhancement. The system verifies whether an application is already in process for the customer before enabling the option to start a new one. This is achieved through a duplicate-check process that searches for pending applications. This process confirms the uniqueness of data, such as a unique ID, to ensure that each application is correctly associated with an individual. If no pending application exists, the user can initiate a new application. If a pending application is found, the system prevents creation of a duplicate and directs the user to update the existing application instead.
The enhancements required to meet the stated requirement are fully included in the proposed pricing.</t>
  </si>
  <si>
    <t>AI67</t>
  </si>
  <si>
    <t>The Solution shall provide the capability to display and calculate days based on various dates collected in eligibility process.</t>
  </si>
  <si>
    <t>The solution meets the requirement with an enhancement. The system will calculate and display the number of days based on various dates collected during the eligibility process, such as application submission date, verification deadlines, and program-specific timeframes. To meet the requirement, the enhancement will include configuring calculation logic for program rules and updating the user interface to display calculated day counts in relevant screens.
The enhancements required to meet the stated requirement are fully included in the proposed pricing..</t>
  </si>
  <si>
    <t>AI68</t>
  </si>
  <si>
    <t>The Solution shall allow a user to capture customer(s) signature., customer calls to submit an application over the phone, customer submits a paper application, etc.</t>
  </si>
  <si>
    <t>The solution meets the requirement with an enhancement. The system will allow users to capture customer signatures in multiple scenarios, including electronic signatures for online applications, telephonic voice signatures for applications submitted over the phone, and signatures from paper applications. The enhancement will include configuring functionality to support voice signature capture through integrated call recording and consent validation, as well as enabling secure scanning and upload of paper-based signatures. All signature records will be stored in a centralized repository and linked to the corresponding application for compliance.
The enhancements required to meet the stated requirement are fully included in the proposed pricing.</t>
  </si>
  <si>
    <t>AI69</t>
  </si>
  <si>
    <t>The Solution shall record user consent in a centralized location and provide the user with the capability to review this information.</t>
  </si>
  <si>
    <t>The solution meets the requirement with an enhancement. The system will capture applicant consent through a configurable form that allows granting or revoking permission to share information between agencies and providers. Consent records will be stored in a centralized repository linked to the applicant’s profile and maintained with an audit trail for compliance. 
The enhancements required to meet the stated requirement are fully included in the proposed pricing.</t>
  </si>
  <si>
    <t>AI70</t>
  </si>
  <si>
    <t xml:space="preserve">The Solution shall have the capability to record consent that is given by the applicant in order to share their information between agencies and providers. </t>
  </si>
  <si>
    <t>AI71</t>
  </si>
  <si>
    <t>The Solution shall allow user to modify to revoke consent at any time with authorization from the customer</t>
  </si>
  <si>
    <t>As required, the system will be configured to allow the user to revoke consent at any time with authorization from the customer with an enhancement. The authorization form will be editable to allow changes in consent at any time. 
The enhancements required to meet the stated requirement are fully included in the proposed pricing.</t>
  </si>
  <si>
    <t>AI72</t>
  </si>
  <si>
    <t>The Solution shall prevent the user from processing any transactions initiated by the authorized representative on behalf of another customer until validation of the representative's ability to act in that role has occurred.</t>
  </si>
  <si>
    <t>As required, the system will be configured to prevent the user from processing any transactions initiated by the authorized representative on behalf of another customer until validation of the representative's ability to act in that role has occurred. This will be accomplished using role-based-access built into the workflow. 
The enhancements required to meet the stated requirement are fully included in the proposed pricing.</t>
  </si>
  <si>
    <t>AI73</t>
  </si>
  <si>
    <t>The Solution shall trigger an alert if there is customer duplication of eligibility.</t>
  </si>
  <si>
    <t>The solution meets the requirement with an enhancement. The solution will detect potential duplication of eligibility using configurable rules aligned to program criteria, including exact and fuzzy matching on customer identifiers and case attributes. When a potential duplicate is identified during application intake or update, the system triggers an alert and presents the suspected duplicate record(s) for review. The enhancement will configure the matching logic and surface the alert within the worker interface. 
The enhancements required to meet the stated requirement are fully included in the proposed pricing.</t>
  </si>
  <si>
    <t>AI74</t>
  </si>
  <si>
    <t>The Solution shall allow a user to find and continue a customer's application that was started in the customer portal</t>
  </si>
  <si>
    <t>The solution meets the requirement using native ServiceNow Customer Service Management (CSM) capabilities. Users can search for and resume applications that were previously started in the customer portal, ensuring continuity and convenience throughout the application process.</t>
  </si>
  <si>
    <t>AI75</t>
  </si>
  <si>
    <t xml:space="preserve">Pre-Screening </t>
  </si>
  <si>
    <t>The Solution shall provide the ability to allow the customer to anonymously access the prescreening tool via the internet.</t>
  </si>
  <si>
    <t>The solution meets the requirement using ServiceNow native capability. The solution will be configured to provide the ability to allow the customer to anonymously access the prescreening tool via the internet. This will be accomplished by using the citizen portal in PSDS.</t>
  </si>
  <si>
    <t>AI76</t>
  </si>
  <si>
    <r>
      <t>The Solution shall</t>
    </r>
    <r>
      <rPr>
        <sz val="11"/>
        <rFont val="Calibri"/>
        <family val="2"/>
      </rPr>
      <t xml:space="preserve"> display the customer's screening results about their eligibility</t>
    </r>
    <r>
      <rPr>
        <sz val="11"/>
        <color rgb="FF000000"/>
        <rFont val="Calibri"/>
        <family val="2"/>
      </rPr>
      <t xml:space="preserve">. </t>
    </r>
  </si>
  <si>
    <t xml:space="preserve">The solution meets the requirement with an enhancement. The solution will be configured to display the customer's screening results about their eligibility on the Portal once they securely login.
The enhancements required to meet the stated requirement are fully included in the proposed pricing.
</t>
  </si>
  <si>
    <t>AI77</t>
  </si>
  <si>
    <t>The Solution shall inform the customer of the available options for receiving and completing an application.</t>
  </si>
  <si>
    <t>The solution meets the requirement with an enhancement. As required, the solution will inform the customer of available options for receiving and completing an application. Instructions will be configured to describe the options.
The enhancements required to meet the stated requirement are fully included in the proposed pricing.</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</si>
  <si>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</si>
  <si>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</si>
  <si>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The solution meets the requirement with an enhancement. The solution will provide a pre-screening questionnaire that complies with Limited English Proficiency (LEP) requirements as per program policy. Instructions will be configured to meet state language requirements to support English and Spanish, and customers should be offered their preferred language at the start of the prescreening process. The Solution will be configured so that at the start of the pre-screening process, customers are prompted to select their preferred language and the multi-language support feature will dynamically translate the pre-screening questionnaire.
The enhancements required to meet the stated requirement are fully included in the proposed pricing.</t>
  </si>
  <si>
    <t>AI79</t>
  </si>
  <si>
    <t>The Solution shall provide the ability to allow the customer to access the anonymous prescreening tool without requiring creation of an account.</t>
  </si>
  <si>
    <t>The solution meets the requirement with an enhancement. The solution will provide the ability to allow the customer to access the anonymous prescreening tool without requiring creation of an account.
The enhancements required to meet the stated requirement are fully included in the proposed pricing.</t>
  </si>
  <si>
    <t>AI80</t>
  </si>
  <si>
    <t>The Solution shall provide the ability to allow the customer to receive eligibility guidance for public assistance and healthcare programs.</t>
  </si>
  <si>
    <t>The solution meets the requirement. The solution will provide customers with eligibility guidance for public assistance and healthcare programs through the customer portal. Guidance content will be configured and presented in an interactive format that allows customers to search, browse, or view program-specific information.</t>
  </si>
  <si>
    <t>AI81</t>
  </si>
  <si>
    <t>The Solution shall provide prescreening eligibility for E&amp;E programs using predefined rules applied to customer data. It will determine preliminary eligibility for selected programs and provide supporting information based on the results.</t>
  </si>
  <si>
    <t>The solution meets the requirement with an enhancement. As required, the solution will provide prescreening eligibility for E&amp;E programs using predefined rules applied to customer data. Using pre-configured business logic, the solution will determine preliminary eligibility for selected programs and provide supporting information based on the results.
The enhancements required to meet the stated requirement are fully included in the proposed pricing.</t>
  </si>
  <si>
    <t>AI82</t>
  </si>
  <si>
    <t>The solution shall provide real-time authorization for authorized representatives in compliance with the security policy approved by AHCCCS.</t>
  </si>
  <si>
    <t>The solution meets the requirement with an enhancement. The system will provide real-time authorization for authorized representatives by validating credentials and permissions at the point of access in compliance with AHCCCS-approved security policies. The enhancement will include configuring dynamic role-based access controls, integrating with identity management for conditional access, and ensuring that only properly authorized representatives can perform permitted actions. 
The enhancements required to meet the stated requirement are fully included in the proposed pricing.</t>
  </si>
  <si>
    <t>Total 82</t>
  </si>
  <si>
    <t>Application Processing</t>
  </si>
  <si>
    <t>Revised Scores</t>
  </si>
  <si>
    <t>AP01</t>
  </si>
  <si>
    <t>Application Assistance &amp; E&amp;E</t>
  </si>
  <si>
    <t>The Solution shall include functionality that enables a State Worker to assist a user to complete an application by inputting the required data and submitting the application on the user's behalf.</t>
  </si>
  <si>
    <t>The AHCCCS Eligibility Solution meets the requirement with an enhancement. The system provides role-based access that allows authorized State Workers to assist applicants using the ServiceNow Customer Service Management (CSM) for secure viewing, entering required data, and submitting applications on their behalf. To meet the requirement, the enhancement will strengthen controls to ensure only authorized roles can act on behalf of users, add detailed logging of actions taken during impersonation, and implement clear indicators within the interface when operating in this mode. 
The enhancements required to meet the stated requirement are fully included in the proposed pricing.</t>
  </si>
  <si>
    <t>AP02</t>
  </si>
  <si>
    <t>The Solution shall provide automated notification to appropriate state workers for instances when document validation can not be automatically completed or when required for audit compliance.</t>
  </si>
  <si>
    <t>The solution will comply with this requirement through an enhancement that automatically notifies appropriate state workers whenever document validation from intelligent document processing cannot be completed automatically or when required for audit compliance. Failed validations will be tracked in the system in a worker queue with reason codes. Notifications to the worker, which include customer and document details, will alert the user that a new failed document was added to the queue. Audit logging will provide traceability of exceptions, notifications, and subsequent worker actions, maintaining compliance with AHCCCS policies. 
The enhancements required to meet the stated requirement are fully included in the proposed pricing.</t>
  </si>
  <si>
    <t>AP03</t>
  </si>
  <si>
    <t xml:space="preserve">The Solution shall provide systematic notification to all participants to support the interview process. </t>
  </si>
  <si>
    <t>The solution meets the requirement with an enhancement. The system will provide systematic notifications to all participants to support the interview process. The enhancement includes configuring reminders and follow-ups based on state-defined rules; and supporting multiple delivery channels such as email, SMS, and portal messages. To support high-volume notifications, batch processing will be used to generate and send notifications efficiently. 
The enhancements required to meet the stated requirement are fully included in the proposed pricing.</t>
  </si>
  <si>
    <t>AP04</t>
  </si>
  <si>
    <t xml:space="preserve">The Solution shall provide a common method for workers to complete eligibility decisions for all application submission methods. </t>
  </si>
  <si>
    <t>The solution meets the requirement with an enhancement. The system will provide a common method for workers to complete eligibility decisions across all application submission methods, including online, paper, phone, and in-person. All applications will be normalized into a common data model and processed through standardized steps using Oracle Intelligent Advisor (OIA) to apply State-specific eligibility rules.
The enhancements required to meet the stated requirement are fully included in the proposed pricing.</t>
  </si>
  <si>
    <t>AP05</t>
  </si>
  <si>
    <t>The solution shall provide standardized workflows to allow state personnel to complete initial approvals, renewals, denials, closures, and changes of eligibility applications.</t>
  </si>
  <si>
    <t>The solution meets the requirement with an enhancement to allow state personnel to complete initial approvals, renewals, denials, closures, and changes of eligibility applications through workflows that are configured to guide workers through the required steps.
The enhancements required to meet the stated requirement are fully included in the proposed pricing.</t>
  </si>
  <si>
    <t>AP06</t>
  </si>
  <si>
    <t xml:space="preserve">The Solution shall provide the ability to mirror the user's application to the state worker to provide assistance to the user in completing the application. </t>
  </si>
  <si>
    <t>The AHCCCS Eligibility Solution meets the requirement with an enhancement. The system provides role-based access that allows authorized State Workers to assist applicants using the ServiceNow Customer Service Management (CSM) for secure viewing, entering required data, and submitting applications on their behalf. To meet the requirement, the enhancement will strengthen workflow controls to ensure only authorized roles can act on behalf of users, add detailed logging of actions taken during impersonation, and implement clear indicators within the interface when operating in this mode. 
The enhancements required to meet the stated requirement are fully included in the proposed pricing.</t>
  </si>
  <si>
    <t>AP07</t>
  </si>
  <si>
    <t xml:space="preserve">The solution shall provide state workers the ability to self navigate outside of the standardized workflow based on assigned permissions to complete eligibility determinations. </t>
  </si>
  <si>
    <t>The solution meets the requirement with an enhancement. The system will allow state workers to self-navigate outside standardized workflows when their assigned permissions permit it. This will be accomplished through configuring RBAC and Access Control Lists (ACLs).
The enhancements required to meet the stated requirement are fully included in the proposed pricing.</t>
  </si>
  <si>
    <t>AP08</t>
  </si>
  <si>
    <t>The solution shall provide a split-view interface for state workers assisting callers, enabling simultaneous data entry while maintaining visibility of the customer view.</t>
  </si>
  <si>
    <t>AP09</t>
  </si>
  <si>
    <r>
      <t>The S</t>
    </r>
    <r>
      <rPr>
        <sz val="11"/>
        <rFont val="Calibri"/>
        <family val="2"/>
      </rPr>
      <t xml:space="preserve">olution shall provide a summary screen for applications and cases that is configurable based on AHCCCS' needs. </t>
    </r>
  </si>
  <si>
    <t>The solution meets the requirement with an enhancement. The solution will use a configurable UI builder to provide a dynamic summary screen that displays case and application details, such as programs and people associated with the case, based on AHCCCS’s needs. The enhancement will enable administrators to define which fields, metrics, and components appear on the summary screen according to program requirements or user roles. 
The enhancements required to meet the stated requirement are fully included in the proposed pricing.</t>
  </si>
  <si>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</si>
  <si>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</si>
  <si>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The solution meets the requirement with an enhancement. These requirements will be met with targeted enhancements that will generate a comprehensive list of incomplete items within a customer’s application, including missing fields, unanswered questions, and pending verifications. Each incomplete item in the list will include help text with a hyperlink that directs the user to the corresponding section to complete the required information. After the user completes the section or chooses to return, the system will redirect the user back to the original list of incomplete items.
The enhancements required to meet the stated requirement are fully included in the proposed pricing.</t>
  </si>
  <si>
    <t>AP11</t>
  </si>
  <si>
    <t>The Solution shall provide explicit visibility and notifications to users regarding input entries that fail to satisfy the defined validation criteria (e.g., date format, ID conventions, inconsistencies with other provided data).</t>
  </si>
  <si>
    <t>The solution meets the requirement with an enhancement. The solution will provide explicit visibility and notifications when input entries fail to meet defined validation criteria, such as incorrect date formats, invalid IDs, or inconsistencies with other provided data. The enhancement will include data validation messages that identify the issue and guide the user to correct it before proceeding. 
The enhancements required to meet the stated requirement are fully included in the proposed pricing.</t>
  </si>
  <si>
    <t>AP12</t>
  </si>
  <si>
    <t xml:space="preserve">The Solution shall provide state workers the ability to seamlessly view attached verifications within an application or case. </t>
  </si>
  <si>
    <t>The solution meets the requirement with an enhancement. The solution will allow state workers to view attached verification documents directly within an application or case without requiring downloads. The enhancement will include an embedded document viewer that supports page navigation and search within files. Role-based access controls will ensure only authorized users can view documents.
The enhancements required to meet the stated requirement are fully included in the proposed pricing.</t>
  </si>
  <si>
    <t>AP13</t>
  </si>
  <si>
    <t xml:space="preserve">The Solution shall provide the state workers the capability to upload and attach verifications to an application or case. </t>
  </si>
  <si>
    <t>The solution meets the requirement with an enhancement. The solution will allow state workers to upload and attach verification documents directly to applications or cases. Enhancements include linking uploaded documents to capture metadata such as document type and timestamp.
The enhancements required to meet the stated requirement are fully included in the proposed pricing.</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</si>
  <si>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</si>
  <si>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</si>
  <si>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The solution meets the requirement with an enhancement. The solution will provide a Hub Lookup View that aggregates results from all Federal and State verification hubs and displays them in a single interface. Each record in the view will include the source of the data and the timestamp of the most recent update, when available.
The enhancements required to meet the stated requirement are fully included in the proposed pricing.</t>
  </si>
  <si>
    <t>AP15</t>
  </si>
  <si>
    <r>
      <t>The Solution shall be configurable to allow the state worker</t>
    </r>
    <r>
      <rPr>
        <sz val="11"/>
        <rFont val="Calibri"/>
        <family val="2"/>
      </rPr>
      <t xml:space="preserve"> with special role baed permissions</t>
    </r>
    <r>
      <rPr>
        <sz val="11"/>
        <color rgb="FF000000"/>
        <rFont val="Calibri"/>
        <family val="2"/>
      </rPr>
      <t xml:space="preserve"> to amend a Request for Information (RFI) prior to the issuance. </t>
    </r>
  </si>
  <si>
    <t>The solution meets the requirement with an enhancement. The solution will allow state workers with special role-based permissions to amend a Request for Information (RFI) prior to issuance. Enhancements include role-based access controls (RBAC) to ensure only authorized roles can edit RFIs.
The enhancements required to meet the stated requirement are fully included in the proposed pricing.</t>
  </si>
  <si>
    <t>AP16</t>
  </si>
  <si>
    <t>The Solution shall provide the state worker the ability to create an additional Request for Information (RFI) based on configurable business rules.</t>
  </si>
  <si>
    <t>The solution will comply with this requirement through an enhancement. It will enable state workers to create additional RFIs linked to a customer’s application or case. RFIs will be guided by configurable business rules that define types.
The enhancements required to meet the stated requirement are fully included in the proposed pricing.</t>
  </si>
  <si>
    <t>AP17</t>
  </si>
  <si>
    <t>The Solution shall provide the state worker the ability to extend the Request for Information (RFI) due date based on configurable business rules.</t>
  </si>
  <si>
    <t>The solution will comply with this requirement through an enhancement that will enable state workers to extend additional Requests for Information (RFIs) due date linked to a customer’s application or case. RFIs will be guided by configurable business rules.
The enhancements required to meet the stated requirement are fully included in the proposed pricing.</t>
  </si>
  <si>
    <t>AP18</t>
  </si>
  <si>
    <t>The Solution shall allow the state worker to run eligibility rules and display results at any stage, regardless of whether the eligibility decision (either authorization or disposition of the application) has been finalized.</t>
  </si>
  <si>
    <t>The solution meets the requirement with an enhancement. The solution will allow state workers to run eligibility rules and display results at any stage of the application process, regardless of whether the final authorization or disposition has been completed. The enhancement will include enabling on-demand rule execution using current data inputs and presenting real-time results within the case view. Role-based access controls will ensure only authorized users can initiate rule runs.
The enhancements required to meet the stated requirement are fully included in the proposed pricing.</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</si>
  <si>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</si>
  <si>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</si>
  <si>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The solution meets the requirement with an enhancement. The solution will use the OIA rules engine to interpret Medicaid eligibility policy rules and execute them against the household record, producing detailed, auditable results displayed to the state worker within the case view. Results will include calculated premium amounts, benefit amounts, and eligibility determinations for each household member. If a rule is not fully executed, the system will show specific justifications (e.g., missing data, failed validations, pending verifications) and identify criteria that indicate points of ineligibility. 
The enhancements required to meet the stated requirement are fully included in the proposed pricing.</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</si>
  <si>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</si>
  <si>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</si>
  <si>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The solution meets the requirement with an enhancement. The solution will allow state workers to view all information submitted by the applicant while preserving the integrity of the original data, which will remain read-only and cannot be altered. To support eligibility processing, the system will provide a dedicated section for entering alternative values, where authorized workers can input corrected or supplemental information without overwriting the applicant’s original submission. These alternative values will be clearly distinguished from the original data. RBAC will ensure only authorized users can enter alternative values.
The enhancements required to meet the stated requirement are fully included in the proposed pricing.</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</si>
  <si>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</si>
  <si>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</si>
  <si>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The solution will comply with this requirement through enhancements to ServiceNow core capabilities. We will leverage ServiceNow’s business logic within the unified workspace to enforce state policy governing necessary documentation for eligibility determinations. The system will validate that all required documents and verification sources are present before allowing a determination to proceed. When a state worker uses alternative information, system will capture the source of the alternative data.
The enhancements required to meet the stated requirement are fully included in the proposed pricing.</t>
  </si>
  <si>
    <t>AP22</t>
  </si>
  <si>
    <t>The Solution shall provide verifications data from multiple channels for each eligibility criterion, enabling the state worker to select the applicable verification to support the decision or to input alternative verifications as necessary.</t>
  </si>
  <si>
    <t>The solution will comply with this requirement through an enhancement. The system will present verification data from multiple channels for each eligibility criterion in a unified view within the case record. For each criterion, the system will display all available verification options along with source details and timestamps, enabling the state worker to select the applicable verification source to support the decision or to input alternative verifications as necessary. 
The enhancements required to meet the stated requirement are fully included in the proposed pricing.</t>
  </si>
  <si>
    <t>AP23</t>
  </si>
  <si>
    <r>
      <rPr>
        <sz val="11"/>
        <rFont val="Calibri"/>
        <family val="2"/>
      </rPr>
      <t>The Solution shall provide upload capabilities to add documents of various types to a customer's case file through a browser interface that supports multiple methods in accordance with html living standard.</t>
    </r>
    <r>
      <rPr>
        <sz val="11"/>
        <color theme="3" tint="0.499984740745262"/>
        <rFont val="Calibri"/>
        <family val="2"/>
      </rPr>
      <t xml:space="preserve">
</t>
    </r>
  </si>
  <si>
    <t>The solution will comply with this requirement through enhancements to ServiceNow core capabilities. The solution will have capabilities to support upload of multiple document types using browsers that comply with html living standard. The solution will allow the user to pick document type from the drop-down. Documents will be saved in EDMS. 
The enhancements required to meet the stated requirement are fully included in the proposed pricing.</t>
  </si>
  <si>
    <t>AP24</t>
  </si>
  <si>
    <t>The Solution shall allow the escalation of a case to the appropriate team as defined by access roles.</t>
  </si>
  <si>
    <t>The solution meets the requirement with an enhancement. The system will allow cases to be escalated to the appropriate team as defined by access roles. The enhancement will include configuring role-based access controls to ensure only authorized users can initiate escalations, defining escalation paths and team assignments based on case type and priority, and enabling routing to the correct team or queue. 
The enhancements required to meet the stated requirement are fully included in the proposed pricing.</t>
  </si>
  <si>
    <t>AP25</t>
  </si>
  <si>
    <t>The Solution shall provide the ability to designate cases that should initiate audit review based assigned user permissions.</t>
  </si>
  <si>
    <t>The solution will comply with this requirement through enhancements to ServiceNow core capabilities. The solution will enable the designation of cases for audit review based on assigned user permissions. Authorized users will have access to configurable parameters that allow them to flag a case for audit review at any point in the workflow. Once designated, the worker will have ability to review case based on permissions.
The enhancements required to meet the stated requirement are fully included in the proposed pricing.</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</si>
  <si>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</si>
  <si>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</si>
  <si>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The solution will comply with this requirement through enhancements to allow state workers to enter case notes at any point within the application or case lifecycle. The system will provide an intuitive notes panel accessible from all workflow stages. Each case note will automatically include a contextual reference indicator—such as the associated task or data collection page—creating a clear link between the note and its source within the case.
The enhancements required to meet the stated requirement are fully included in the proposed pricing.</t>
  </si>
  <si>
    <t>AP27</t>
  </si>
  <si>
    <t>The system should support the attachment of a user call recording to the application, eligibility item, or case notes</t>
  </si>
  <si>
    <t>The solution will comply with this requirement through an enhancement that integrates ServiceNow with Call Center to automatically capture customer call recordings, metadata. Upon call completion, a workflow will ingest the recording into ServiceNow, attach it to the relevant application, eligibility item, or case note.
The enhancements required to meet the stated requirement are fully included in the proposed pricing.</t>
  </si>
  <si>
    <t>AP28</t>
  </si>
  <si>
    <t>The Solution shall implement standardized categories, topics, and abbreviations for case documentation across multiple agencies, with selection options available from a predefined list.</t>
  </si>
  <si>
    <t>The solution will comply with this requirement through an enhancement. We will implement standardized categories, topics, and abbreviations for case documentation to be consistently used across multiple agencies. Predefined selection options will be available to state workers within case note forms and other relevant records. Abbreviations and standard phrases can be maintained and presented as controlled picklists using a drop-down.
The enhancements required to meet the stated requirement are fully included in the proposed pricing.</t>
  </si>
  <si>
    <t>AP29</t>
  </si>
  <si>
    <t>The solution shall implement spell checking and grammatical analysis for case notes and documentation that includes administrative features to manage the dictionary.</t>
  </si>
  <si>
    <t>ServiceNow does not provide out-of-the-box administrative features to manage a spell-check dictionary. The solution will comply with this requirement with an integration with a third-party spell/grammar service and to maintain a configurable dictionary (e.g., domain-specific terms, acronyms) using custom tables and UI pages/workspace components.
The third-party integrations required to meet the stated requirement are fully included in the proposed pricing.</t>
  </si>
  <si>
    <t>AP30</t>
  </si>
  <si>
    <t xml:space="preserve">The Solution shall allow a state worker to re- open a previously closed or denied case or application period, in accordance with role based permissions and timeframes. </t>
  </si>
  <si>
    <t>The solution will comply with this requirement through enhancements. We will configure a worker view, workflow and RBAC to allow authorized state workers to reopen previously closed or denied cases or application periods in accordance with defined permissions and timeframes. The system will provide a “Reopen Case” action that is visible only to roles granted this capability.
The enhancements required to meet the stated requirement are fully included in the proposed pricing.</t>
  </si>
  <si>
    <t>AP31</t>
  </si>
  <si>
    <t>The Solution shall allow an authorized state worker to remove an application or case in circumstances that include, but are not limited to, mismatches or erroneous registrations to an incorrect case, permitting re-association with the appropriate case.</t>
  </si>
  <si>
    <t>The solution will comply with this requirement through enhancements. We will configure the solution to remove, merge, or unmerge applications/cases when mismatches or erroneous registrations occur. Using worker view actions orchestrated with workflow, business logic, and ACLs, workers can cancel erroneous registrations, reassociate them with the correct case, and remove an application.
The enhancements required to meet the stated requirement are fully included in the proposed pricing.</t>
  </si>
  <si>
    <t>AP32</t>
  </si>
  <si>
    <t xml:space="preserve"> The Solution shall allow an authorized state worker to merge an application or case with a pre-existing case.</t>
  </si>
  <si>
    <t>The solution will implement a mechanism within the ServiceNow platform to support application and case merges. When an authorized state worker initiates a merge action from the worker interface, the request is queued and processed by a governed batch job that executes during controlled processing windows.
The enhancements required to meet the stated requirement are fully included in the proposed pricing.</t>
  </si>
  <si>
    <t>AP33</t>
  </si>
  <si>
    <r>
      <t xml:space="preserve">The Solution shall provide functionality that enables the </t>
    </r>
    <r>
      <rPr>
        <sz val="11"/>
        <rFont val="Calibri"/>
        <family val="2"/>
      </rPr>
      <t>state worker to input and access warnings independently from case notes, including but not limited to fraud,waste and abuse.</t>
    </r>
  </si>
  <si>
    <t>The solution will comply with this requirement through an enhancement that will provide state workers with the ability to create, view, and manage warnings independently from case notes. Warnings will be categorized (Fraud, Waste, Abuse, Other) and optionally linked to a customer or case for context. RBAC will confirm that only authorized workers can access or modify warnings. Alerts and escalation workflows can be configured for warnings, and reporting functionality will allow supervisors and investigators to monitor trends and take appropriate action. 
We shall work with the State on defining the warning flags during design phase.
The enhancements required to meet the stated requirement are fully included in the proposed pricing.</t>
  </si>
  <si>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</si>
  <si>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</si>
  <si>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The solution will comply with this requirement through enhancements to ServiceNow core capabilities. We will provide robust functionality for authorized state workers to override eligibility results, adjust enrollment periods, and align enrollment periods across programs where applicable, strictly in accordance with assigned access roles and established policy timeframes. These actions will be implemented through configurable logic in worker view. 
The enhancements required to meet the stated requirement are fully included in the proposed pricing.</t>
  </si>
  <si>
    <t>AP35</t>
  </si>
  <si>
    <r>
      <rPr>
        <sz val="11"/>
        <rFont val="Calibri"/>
        <family val="2"/>
      </rPr>
      <t xml:space="preserve"> The Solution shall provide configurable, predefined fields to track delay reasons. </t>
    </r>
    <r>
      <rPr>
        <sz val="11"/>
        <color theme="4" tint="0.39997558519241921"/>
        <rFont val="Calibri"/>
        <family val="2"/>
      </rPr>
      <t xml:space="preserve">
</t>
    </r>
  </si>
  <si>
    <t>Our proposed solution will comply with this requirement through enhancements to ServiceNow core capabilities for building fields to capture delay reasons. These fields will use choice lists to ensure consistency across all records.
The enhancements required to meet the stated requirement are fully included in the proposed pricing.</t>
  </si>
  <si>
    <t>AP36</t>
  </si>
  <si>
    <t>The Solution shall provide Pre-Admission Screening (PAS) process in accordance with Arizona Long Term Care System (ALTCS) regulations.</t>
  </si>
  <si>
    <t>Our proposed solution will capture required PAS data elements, including applicant demographics, clinical assessments, and regulatory compliance indicators in accordance with Arizona Long Term Care System (ALTCS) regulations.
The enhancements required to meet the stated requirement are fully included in the proposed pricing.</t>
  </si>
  <si>
    <t>AP37</t>
  </si>
  <si>
    <t>The Solution shall provide Community Spouse Resource Assessment (CSRA) process for the Arizona Long Term Care System (ALTCS).</t>
  </si>
  <si>
    <t>The solution will comply with this requirement through an enhancement that provides a structured Community Spouse Resource Assessment (CSRA) process for ALTCS within ServiceNow. The CSRA application will capture required demographic, asset, and income information for the community spouse, perform ALTCS-specific calculations, and generate assessment summaries. Workflow automation will guide state workers through the process, confirming completeness and compliance. 
The enhancements required to meet the stated requirement are fully included in the proposed pricing.</t>
  </si>
  <si>
    <t>AP38</t>
  </si>
  <si>
    <t>The solution shall generate the disability application and relevant forms as necessary for SSI-MAO.</t>
  </si>
  <si>
    <t>Our proposed solution will comply with this requirement through enhancements. ServiceNow will be configured to generate disability applications and relevant forms required for SSI-MAO. The solution will include dynamic form templates pre-populated with applicant data, ensuring accuracy and compliance with SSI-MAO requirements.
The enhancements required to meet the stated requirement are fully included in the proposed pricing.</t>
  </si>
  <si>
    <t>AP39</t>
  </si>
  <si>
    <t>The solution shall verify any FFM electronically transferred information for the applicant's registration status in the system and PMMIS, assess their coverage status (active or pending), and update or add records as needed.</t>
  </si>
  <si>
    <t>The solution meets the requirement with enhancements. The system will ingest electronically transferred data from the Federally Facilitated Marketplace (FFM), validate the transfer against required formats, and verify the applicant’s registration status in the State system and PMMIS. Returned results are evaluated to determine coverage status (active or pending). When verification is complete, the system updates existing records or creates new records, as applicable. The enhancement will configure the intake mapping and validation rules, enable verification calls to the systems of record, and apply decision logic to classify coverage.
The enhancements required to meet the stated requirement are fully included in the proposed pricing.</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</si>
  <si>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</si>
  <si>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</si>
  <si>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</si>
  <si>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Our proposed solution will comply with this requirement through enhancements to ServiceNow core capabilities. ServiceNow will be configured to enable receipt and processing of electronic transfers from the Federally Facilitated Marketplace (FFM). Upon receiving an application (“Account”), the solution will automatically acknowledge receipt. Using integration and workflow capabilities, the system will verify the applicant’s registration status in both the State system and PMMIS through secure API call. Business logic will assess coverage status by classifying it as active or pending and trigger appropriate actions. If discrepancies or missing records are identified, ServiceNow will update existing records or create new ones.
The enhancements required to meet the stated requirement are fully included in the proposed pricing.</t>
  </si>
  <si>
    <t>AP41</t>
  </si>
  <si>
    <t>The solution shall check State Verification Hub sources if appropriate for FFM applications, followed by verification (including reasonable compatibility) and eligibility rules.</t>
  </si>
  <si>
    <t>Our proposed solution will comply with this requirement through enhancements to ServiceNow core capabilities. ServiceNow will be configured to automate the verification process for FFM applications by integrating with the State Verification Hub. Upon receipt of an application, the system will use API to query appropriate verification sources. Using workflow, the solution will apply business logic to confirm reasonable compatibility of the returned data and enforce eligibility criteria as defined by State and federal regulations. 
The enhancements required to meet the stated requirement are fully included in the proposed pricing.</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</si>
  <si>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</si>
  <si>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</si>
  <si>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Our proposed solution will comply with this requirement by automatically generating decision notices for applications transferred from the FFM when Medicaid eligibility is approved. The notice will include standard approval language and personalized content encouraging account creation for coverage management and additional program applications. Delivery will respect the applicant’s preferred communication method, such as email, portal message, or physical mail, through configurable notification rules. For programs like KidsCare, the solution will also display supplemental information required to finalize eligibility and enrollment.
The enhancements required to meet the stated requirement are fully included in the proposed pricing.</t>
  </si>
  <si>
    <t>AP43</t>
  </si>
  <si>
    <t>The Solution shall allow the generation of Requests for Information are required. These RFIs must be communicated via the applicant's preferred method of communication.</t>
  </si>
  <si>
    <t>Our proposed solution will comply with this requirement through enhancements. This solution will be configured to allow the creation and delivery of RFIs whenever additional details are required during the eligibility or enrollment process. RFIs will be generated via predefined templates and dynamically populated with applicant-specific data. The solution will use the applicant’s preferred communication method configured in applicant's profile.
The enhancements required to meet the stated requirement are fully included in the proposed pricing.</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</si>
  <si>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</si>
  <si>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</si>
  <si>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Our proposed solution will comply with this requirement by automatically generating decision notices for applications transferred from the FFM when additional information is required to determine eligibility. The notice will include standard approval language and personalized content encouraging account creation to access detailed instructions, required documentation lists, and guidance for completing the Medicaid/CHIP application process. The portal will provide self-service capabilities, including account registration, document upload, and access to compliance-approved knowledge articles.
The enhancements required to meet the stated requirement are fully included in the proposed pricing.</t>
  </si>
  <si>
    <t>AP45</t>
  </si>
  <si>
    <t xml:space="preserve">The Solution shall provide instructions for how to apply at the FFM in scenarios where electronic transfer of the application is not feasible. 
</t>
  </si>
  <si>
    <t>The solution will comply with this requirement through an enhancement. We will provide instructions for applicants to submit applications to the FFM when electronic transfer is not feasible. Instructions will be available on the portal for applicants and accessible to state workers for assistance. Knowledge management capabilities will allow authorized administrators to update content as policies or processes change.
The enhancements required to meet the stated requirement are fully included in the proposed pricing.</t>
  </si>
  <si>
    <t>AP46</t>
  </si>
  <si>
    <t xml:space="preserve">The solution shall capture electronic consent for transferring applications to the FFM. </t>
  </si>
  <si>
    <t>Our proposed solution will comply with this requirement through enhancements. The solution will be configured to capture electronic consent before transferring applications to the FFM through secure digital acknowledgment (checkbox, acknowledgment or digital attestation) within the Customer Portal or application workflow. Consent details, such as status, timestamp, and user identity, will be stored in the solution. Business logic will ensure transfers occur only after verified consent.
The enhancements required to meet the stated requirement are fully included in the proposed pricing.</t>
  </si>
  <si>
    <t>AP47</t>
  </si>
  <si>
    <t xml:space="preserve">The Solution shall allow electronic data transfer of certain applications to the FFM. </t>
  </si>
  <si>
    <t>Our proposed solution will comply with this requirement through enhancements. The solution will be configured to enable secure electronic transfer of designated applications to the FFM. The solution will use automated workflows to validate application data, ensure compliance with transfer rules, and initiate the transfer through secure protocols (API). 
The enhancements required to meet the stated requirement are fully included in the proposed pricing.</t>
  </si>
  <si>
    <t>AP48</t>
  </si>
  <si>
    <t>Case Worker Dashboard</t>
  </si>
  <si>
    <t>The Solution shall have the capability to reassign on an individual case or work task or a bulk reassignment for cases or work tasks currently assigned to an individual as defined by AHCCCS.</t>
  </si>
  <si>
    <t>The AHCCCS Eligibility Solution will comply with this requirement through an enhancement. The solution will provide state workers with a robust dashboard to manage cases and tasks. Workers can reassign individual or bulk tasks and receive configurable status updates for applications and cases. A prioritized workflow management feature will alert workers of impending tasks and deadlines, helping the state efficiently manage eligibility activities.
The enhancements required to meet the stated requirement are fully included in the proposed pricing.</t>
  </si>
  <si>
    <t>AP49</t>
  </si>
  <si>
    <t xml:space="preserve">The Solution shall systematically collect productivity data related to state worker eligibility activities and be available in on demand reporting as defined by AHCCCS. </t>
  </si>
  <si>
    <t>The solution will comply with this requirement through an enhancement that provides state workers with a dashboard to manage productivity data and run reports on demand. The solution will collect productivity data on worker activities, available for on-demand reporting through defined KPIs and metrics.
The enhancements required to meet the stated requirement are fully included in the proposed pricing.</t>
  </si>
  <si>
    <t>AP50</t>
  </si>
  <si>
    <t>The Solution shall provide the state worker's ability to perform customer searches based on one or multiple specified criteria.</t>
  </si>
  <si>
    <t>The solution will comply with this requirement through an enhancement. The solution will provide state workers with a dashboard to allow state worker to perform customer search. The solution will be configured for search capabilities. 
The enhancements required to meet the stated requirement are fully included in the proposed pricing.</t>
  </si>
  <si>
    <t>AP51</t>
  </si>
  <si>
    <t>The Solution shall provide functionality for state workers (based on role security) to access and view all secure messages.</t>
  </si>
  <si>
    <t>The solution will comply with this requirement through an enhancement. The solution will provide state workers with a dashboard to access and view all secure messages on their dashboard based on assigned role and permissions. 
The enhancements required to meet the stated requirement are fully included in the proposed pricing.</t>
  </si>
  <si>
    <t>AP52</t>
  </si>
  <si>
    <t>The solution shall send state configurable application/case status updates to impacted workers.</t>
  </si>
  <si>
    <t>The solution will comply with this requirement through an enhancement. The solution will provide state workers with a dashboard to send case status updates to associated workers through platform notification capabilities. 
The enhancements required to meet the stated requirement are fully included in the proposed pricing.</t>
  </si>
  <si>
    <t>AP53</t>
  </si>
  <si>
    <t>The system shall allow the state worker to securely receive messages from a customer's account.</t>
  </si>
  <si>
    <t>The solution will comply with this requirement through an enhancement. Our solution will provide state workers with a dashboard to securely receive messages from a customer's account. 
The enhancements required to meet the stated requirement are fully included in the proposed pricing.</t>
  </si>
  <si>
    <t>AP54</t>
  </si>
  <si>
    <t>The solution shall possess workflow management which assists the state in tracking from initiation to finalization and will alert appropriate state workers with a prioritized list of all impending tasks that are approaching their due dates.</t>
  </si>
  <si>
    <t>Our proposed solution will comply with this requirement through an enhancement. Our solution will provide state workers with a workflow which assists the state in tracking various states of tasks from initiation to finalization. The workflow will create report/alerts for state workers with a prioritized list of all impending tasks that are approaching their due dates defined by the State.
The enhancements required to meet the stated requirement are fully included in the proposed pricing.</t>
  </si>
  <si>
    <t>AP55</t>
  </si>
  <si>
    <t>Data Storage</t>
  </si>
  <si>
    <t xml:space="preserve">The solution must be fully functional without internet connection, allowing users to perform all necessary data collection tasks offline specifically for Pre-Admission Screening (PAS) activities. </t>
  </si>
  <si>
    <t>The AHCCCS Eligibility Solution will leverage a dedicated offline capability that enables PAS field staff to collect and store assessment information without internet connectivity. The offline experience will be implemented using an external lightweight companion application (laptop), integrated with ServiceNow through secure REST APIs and Integration Hub. All entered information will be encrypted and stored locally on the device and automatically synchronized with the ServiceNow PAS module once a network connection is available.
With this approach, case workers operating in remote or rural areas are able to fully complete PAS intake activities without requiring network access, while still maintaining the ServiceNow platform as the system of record. Server-side validations, workflows, and security policies will continue to apply once information is synchronized online.
The enhancements required to meet the stated requirement are fully included in the proposed pricing.</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</si>
  <si>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</si>
  <si>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</si>
  <si>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The solution will implement secure offline data storage within the PAS application. Data entered during offline activities will be persistently stored in an encrypted local repository on the device using standard encryption. Upon network availability, the application will automatically synchronize required data with ServiceNow using Integration Hub and secure REST APIs, so that system-of-record policies, validations, and workflow automation execute within the ServiceNow platform.
The enhancements required to meet the stated requirement are fully included in the proposed pricing.</t>
  </si>
  <si>
    <t>AP57</t>
  </si>
  <si>
    <t xml:space="preserve">The Solution shall support secure user authentication to ensure only authorized users can access and collect data. </t>
  </si>
  <si>
    <t>The solution will implement these robust authentication mechanisms for the offline PAS application to confirm only authorized personnel can access and collect sensitive data:
- Multi-Factor Authentication (MFA): Integrated with ServiceNow Single Sign-On (SSO) for consistent identity verification
- Role-Based Access Control (RBAC): Permissions enforced both in the offline utility and within ServiceNow once data is synchronized
- Token-based session management: Secure token exchange so the offline app can validate identity even when temporarily disconnected from the network
- Audit logging: Login attempts and session activities logged for compliance</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</si>
  <si>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</si>
  <si>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</si>
  <si>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The offline PAS solution will incorporate security monitoring and protective mechanisms to detect suspicious behavior and safeguard sensitive data:
- Offline activity monitoring: The companion application will locally log user actions and detect anomalous patterns such as repeated failed login attempts, or unauthorized access attempts.
- Data classification protections: Locally stored PAS data will be encrypted.
- Remote data wipe: In the event a device is lost, stolen, or an employee separates, the ServiceNow backend will revoke the encryption keys, rendering all offline data unreadable. Additionally, the app includes an application-level wipe feature that automatically deletes locally stored data upon the next network check-in.
- Audit and reporting: Suspicious activity events are logged locally and synchronized with ServiceNow once connectivity is restored.
The enhancements required to meet the stated requirement are fully included in the proposed pricing.</t>
  </si>
  <si>
    <t>AP59</t>
  </si>
  <si>
    <t>The Solution shall provide backup support and implement a recovery system to restore data in instances of device failure, ensuring operational continuity and data integrity.</t>
  </si>
  <si>
    <t>ServiceNow ensures operational continuity and data integrity through its High Availability (HA) architecture, which is designed to minimize downtime and protect against data loss in the event of device or system failure. This design provides: 
- Real-Time data replication: All transactional data is continuously replicated between paired data centers, ensuring that if one site experiences a failure, the other can immediately take over without data loss. 
- Automated failover: In the event of hardware or network disruption, ServiceNow’s HA architecture automatically redirects traffic to the healthy instance, maintaining service availability without manual intervention. 
- Redundant infrastructure: Each instance includes redundant application nodes, database clusters, and storage systems to prevent single points of failure. 
- Disaster recovery and backup: Daily backups are securely stored and validated, and combined with HA replication, they enable point-in-time recovery for compliance and business continuity.</t>
  </si>
  <si>
    <t>AP60</t>
  </si>
  <si>
    <t>Work Management</t>
  </si>
  <si>
    <t xml:space="preserve">The solution shall support an electronic function capable of managing assistance request. Such as routing, assigning, and tracking from initiation through determination. </t>
  </si>
  <si>
    <t>Our proposed solution will provide an enhancement for electronic function to manage assistance requests from initiation through determination using its case management and workflow automation capabilities. Requests submitted through the secure portal will be automatically routed based on configurable logic such as request type, applicant location, priority, and workload distribution. Assignment rules will confirm tasks are directed to the appropriate caseworker or team. Configurable workflows will guide requests through review and determination stages, with audit trails capturing all actions for transparency and compliance. 
The enhancements required to meet the stated requirement are fully included in the proposed pricing.</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</si>
  <si>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</si>
  <si>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</si>
  <si>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Our proposed solution in ServiceNow will be configured to automatically route applications, changes, and tasks to the appropriate state worker whenever one of four triggering events occurs: availability of new verification information, availability of information for a collateral call, user-initiated contact to fulfill application or interview obligations, or user solicitation of assistance. Event detection will be handled through business logic and workflow that monitor updates to verification records, collateral contact tables, and inbound requests. For each trigger, subflows will apply assignment logic based on agency, worker skill, priority, and workload, create or update the assistance case, start SLA timers, send notifications, and log all actions for audit purposes.
The enhancements required to meet the stated requirement are fully included in the proposed pricing.</t>
  </si>
  <si>
    <t>AP62</t>
  </si>
  <si>
    <t>The Solution shall provide audit trails that are online and are user viewable, they shall be viewable for an agreed upon time period and include but are not limited to; system events, worker activities, and user interaction events.</t>
  </si>
  <si>
    <t>The solution will enhance natively supported audit trails via the sys_audit table nd activity streams in ServiceNow. We will enable auditing on all relevant tables (cases, tasks, verifications), configure user-accessible reports, implement time-limited visibility per State retention policies, and confirm all audit data is secure, role-based, and online for real-time review by authorized users. 
In prior ServiceNow implementations, we have delivered comprehensive, user-viewable audit trails by leveraging the platform’s native auditing, history, and activity tracking capabilities. In that project, ServiceNow automatically captured and displayed system events, worker activities (e.g., case updates, approvals), and customer interactions (e.g., application submissions, document uploads, portal updates) directly within the case and application records. Authorized users were able to view audit histories online through role-based access for an agreed retention period.
The enhancements required to meet the stated requirement are fully included in the proposed pricing.</t>
  </si>
  <si>
    <t>AP63</t>
  </si>
  <si>
    <t xml:space="preserve">The Solution shall support an electronic function capable of managing Request for Information (RFI). Such as routing, assigning, and tracking from initiation through determination. </t>
  </si>
  <si>
    <t>ServiceNow will be configured to support a fully electronic function for managing RFIs throughout the application lifecycle, leveraging platform workflow capabilities for routing, assigning, and tracking. RFIs will be initiated through predefined steps and dynamically generated using compliance-approved templates. Routing logic will apply configurable business rules based on request type, priority, and worker skill, ensuring accurate assignment to the appropriate queue or caseworker. Workflow will orchestrate the entire process from initiation to determination by automating task creation.
The enhancements required to meet the stated requirement are fully included in the proposed pricing.</t>
  </si>
  <si>
    <t>AP64</t>
  </si>
  <si>
    <t xml:space="preserve">The solution shall provide the capability to rerun eligibility determinations on demand by a state worker or by configurable system rules. </t>
  </si>
  <si>
    <t>The proposed solution will provide authorized state workers with the ability to rerun eligibility determinations on demand, as well as automatically through configurable system business logic. On-demand reruns can be initiated directly from the case or application workspace, enabling transparency and control for state workers.
The enhancements required to meet the stated requirement are fully included in the proposed pricing.</t>
  </si>
  <si>
    <t>AP65</t>
  </si>
  <si>
    <t xml:space="preserve">The Solution shall allow managers and supervisors to document and update the skill levels of individual worker or bulk workers that shall be used in the automated assignment of tasks. </t>
  </si>
  <si>
    <t>The solution will comply with this requirement using natively available and configurable automated assignment of tasks in ServiceNow. The solution will have implemented worker skill management, allowing managers to maintain both individual and bulk worker skills linked to worker profiles. Assignment logic is configurable through worker view.</t>
  </si>
  <si>
    <t>AP66</t>
  </si>
  <si>
    <t xml:space="preserve">The Solution shall enable managers and supervisors to initiate single and bulk assignment of tasks using automated configurable rules. </t>
  </si>
  <si>
    <t>The solution will comply with this requirement by enhancing natively available and configurable automated assignment workflows in ServiceNow. The solution will include single and bulk task assignment functionality, allowing managers to assign tasks manually or trigger automated assignment flows based on configurable rules. Assignment logic is configurable through the worker view. ACLs will restrict updates to authorized managers.
The enhancements required to meet the stated requirement are fully included in the proposed pricing.</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</si>
  <si>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</si>
  <si>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</si>
  <si>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The solution will comply with this requirement by enhancing natively available and configurable automated assignment workflows in ServiceNow. The solution will have implemented configurable assignment workflows that automatically route tasks according to type, due date, geo-location, worker skills, availability, and language. Assignment logic is configurable without developer changes. ACLs will restrict updates to authorized managers, and all assignments, reassignments, and workflow steps are auditable.
The enhancements required to meet the stated requirement are fully included in the proposed pricing.</t>
  </si>
  <si>
    <t>AP68</t>
  </si>
  <si>
    <t>The Solution shall have the ability to track each step within the eligibility determination process. Each step should have the capability to define the status, time period, owner, and timeframe for completion.</t>
  </si>
  <si>
    <t>The solution will comply with this requirement through platform's extended data model capabilities. The solution will leverage a Scoped Application extended from ServiceNow CSM/PSDS to model the eligibility determination process. Each eligibility case will have a structured set of steps represented as child tasks with fields to capture status, owner, timeframe, and sequence.
The enhancements required to meet the stated requirement are fully included in the proposed pricing.</t>
  </si>
  <si>
    <t>AP69</t>
  </si>
  <si>
    <t xml:space="preserve">The Solution shall systematically provide functionality to send alerts to state workers based upon actions (automated or manual) to the workflow. </t>
  </si>
  <si>
    <t>The solution will comply with this requirement through platform's alerting and notifications capabilities. Alerts will be generated automatically or manually based on step events, including assignment, status changes, and SLA breaches. Notifications can be delivered via email, SMS, or portal messaging, with templates and rules configurable within the scoped application.
The enhancements required to meet the stated requirement are fully included in the proposed pricing.</t>
  </si>
  <si>
    <t>AP70</t>
  </si>
  <si>
    <t xml:space="preserve">The Solution shall provide the ability to select cases to assign/reassign by individual case or by batch as defined by the state. </t>
  </si>
  <si>
    <t>The solution will comply with this requirement by allowing managers to select and assign/reassign cases individually or in batch, using standard ServiceNow list actions or custom bulk assignment workflows. Batch assignment supports filtering by case attributes for accurate and efficient allocation. 
The enhancements required to meet the stated requirement are fully included in the proposed pricing.</t>
  </si>
  <si>
    <t>AP71</t>
  </si>
  <si>
    <t>The solution shall allow the automated and equitable allocation of application/case assignments across varying caseloads.</t>
  </si>
  <si>
    <t>The solution will comply with this requirement by automatically allocating cases to workers in an equitable manner, balancing caseloads while considering worker skills, availability, and other configurable factors. The allocation logic can be easily adjusted by administrators without coding using assignment rules and flow designer. 
The enhancements required to meet the stated requirement are fully included in the proposed pricing.</t>
  </si>
  <si>
    <t>AP72</t>
  </si>
  <si>
    <t xml:space="preserve">The Solution shall provide notification of case assignment and assignment changes to affected state workers. </t>
  </si>
  <si>
    <t>The solution will comply with this requirement through platform's alerting and notifications capabilities. Notifications are automatically sent to state workers whenever cases are assigned or reassigned, so that workers are immediately aware of changes. Notifications can be delivered via email, SMS, or portal, and templates are configurable using ServiceNow notifications and flow designer triggers.
The enhancements required to meet the stated requirement are fully included in the proposed pricing.</t>
  </si>
  <si>
    <t>AP73</t>
  </si>
  <si>
    <t xml:space="preserve">The Solution shall provide the capability using configurable rules to automatically rebalance workflow assignments. </t>
  </si>
  <si>
    <t>The solution will comply with this requirement by evaluating workload distribution and automatically rebalancing assignments based on configurable rules, providing fair and efficient case allocation across the team. The solution will leverage platform's advanced work assignments features to accomplish this requirement.
The enhancements required to meet the stated requirement are fully included in the proposed pricing.</t>
  </si>
  <si>
    <t>AP74</t>
  </si>
  <si>
    <t xml:space="preserve"> The Solution shall provide the ability for management review and approval of system generated rebalancing of workload for implementation.</t>
  </si>
  <si>
    <t>The solution will comply with this requirement through platform's advanced work assignments capabilities. Managers can review system-generated workload rebalancing and approve or modify proposed assignments prior to implementation, providing oversight and compliance with State policy. This will be implemented using approval workflow and Manager Approval Task. 
The enhancements required to meet the stated requirement are fully included in the proposed pricing.</t>
  </si>
  <si>
    <t>AP75</t>
  </si>
  <si>
    <t xml:space="preserve">The Solution shall provide the capability to exclude some tasks from being reassigned through the automated process. </t>
  </si>
  <si>
    <t>The solution will comply with this requirement through platform configuration. Tasks that need to be excluded from automated reassignment can be marked through a ‘Do Not Reassign’ flag. Exclusion rules, which are configurable, will use the flag as the indication that a high-priority or sensitive case needs to be protected from general reassignment rules.
The enhancements required to meet the stated requirement are fully included in the proposed pricing.</t>
  </si>
  <si>
    <t>AP76</t>
  </si>
  <si>
    <t xml:space="preserve">The Solution shall provide a capability to provide user configurable rules for completeness and analyze each application systematically take action or route to state worker queue for manual assistance. </t>
  </si>
  <si>
    <t>The solution will comply with this requirement through platform's workflow, data policies, business logic and advanced work assignment capabilities. The solution will systematically evaluate each application against configurable completeness rules. Incomplete applications will be automatically routed to the appropriate state worker queue for manual follow-up for timely and accurate case processing. 
The enhancements required to meet the stated requirement are fully included in the proposed pricing.</t>
  </si>
  <si>
    <t>Total 76</t>
  </si>
  <si>
    <t>System Notifications</t>
  </si>
  <si>
    <t>SN01</t>
  </si>
  <si>
    <t>Notices</t>
  </si>
  <si>
    <t>The Solution shall provide a configurable method to systematically categorize various notification modalities and delivery methods.</t>
  </si>
  <si>
    <t>The AHCCCS Eligibility Solution will comply with this requirement using a targeted configuration. The Customer Portal will allow users to determine their preferred Delivery Method for communications across modalities by configuring options such as paper, electronic, or both. The Customer Portal will also be configured to include Communication Preferences, such as paper, email, text, and outbound IVR. The solution uses a combination of these preferences to categorize the notification modality and delivery method. 
The enhancements required to meet the stated requirement are fully included in the proposed pricing.</t>
  </si>
  <si>
    <t>SN02</t>
  </si>
  <si>
    <t>The Solution shall maintain notices and messages in accordance with AHCCCS' data retention policy.</t>
  </si>
  <si>
    <t>The solution will retain notices and messages in compliance with AHCCCS data retention policies. Outbound messaging will be logged for auditing, documents will be stored in EDMS, and batch jobs will archive or remove files once retention periods expire. Messages in the Customer and Worker Portals will remain in the ServiceNow database and will also be archived through scheduled jobs when required. 
The enhancements required to meet the stated requirement are fully included in the proposed pricing.</t>
  </si>
  <si>
    <t>SN03</t>
  </si>
  <si>
    <t>The solution shall systematically apply appropriate appeal rights information with notifications when applicable to ensure the accurate inclusion or exclusion of appeal-related information in accordance with AHCCCS policy.</t>
  </si>
  <si>
    <t>The solution will comply with this requirement by integrating with Adobe Experience Manager. The solution will systematically apply appeal rights information to notifications in accordance with AHCCCS policy. Notifications are designed to be modular (appropriate content is dynamically included based on logic), so some level of scripting will be required. Content fragments, such as appeal rights, will be embedded within the Notices module and applied based on defined notice rules.
The third-party integrations required to meet the stated requirement are fully included in the proposed pricing.</t>
  </si>
  <si>
    <t xml:space="preserve">1 - Evaluation team agreed that the solution would require additional licensing  with associated costs thus 1 </t>
  </si>
  <si>
    <t>SN04</t>
  </si>
  <si>
    <t>The Solution shall offer configurable Communication Preferences categorized by notification types, including but not limited to reminders, informational updates, eligibility decision notifications, and information requests.</t>
  </si>
  <si>
    <t>The solution will meet the requirement to provide configurable communication preferences for customers through a minor configurable enhancement that will categorize notification types, including reminders, eligibility decisions, informational updates, and requests for information. Customers can select their preferred delivery method for each category. The solution will integrate with email, SMS, and portal messaging so that notifications are delivered according to customer preferences and State rules. Role-based access and security controls will confirm proper visibility and configuration rights. 
The enhancements required to meet the stated requirement are fully included in the proposed pricing.</t>
  </si>
  <si>
    <t>SN05</t>
  </si>
  <si>
    <t>The Solution shall provide a configurable default primary delivery method for each notification category, which must be configurable by authorized users.</t>
  </si>
  <si>
    <t>Through a minor configuration enhancement, the solution will provide configurable default primary delivery method for each category that can be configured by authorized users. Role-based access and security controls will provide proper visibility and configuration rights. 
The enhancements required to meet the stated requirement are fully included in the proposed pricing.</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</si>
  <si>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</si>
  <si>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</si>
  <si>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The solution will offer users multiple options of delivery methods for each notification category, including portal display/print, email, SMS, IVR, and paper formats. Existing ServiceNow IVR integration and notifications will be leveraged to minimize additional development. Through a minor configuration enhancement, administrators will be able to configure which channels are available for each category with a default delivery method. Customer preferences, once selected, will override defaults. 
The enhancements required to meet the stated requirement are fully included in the proposed pricing.</t>
  </si>
  <si>
    <t>SN07</t>
  </si>
  <si>
    <t>The Solution shall require the user to provide a primary method of communication during the account creation process. Only the relevant notification categories shall be displayed and must be acknowledged upon account creation.</t>
  </si>
  <si>
    <t>The solution will require users to select a primary method of communication for relevant notification categories during account creation. Through a minor configuration, only applicable categories will be displayed, and users must acknowledge their selections prior to completing account setup. By default, the system stores selections and acknowledgments to support compliance and integration with downstream notifications.
The enhancements required to meet the stated requirement are fully included in the proposed pricing.</t>
  </si>
  <si>
    <t>SN08</t>
  </si>
  <si>
    <t xml:space="preserve">The Solution shall ensure the secure transmission of electronic communication containing Protected Health Information (PHI) or alternatively provide a link to an authenticated source to view PHI communications. 
</t>
  </si>
  <si>
    <t>The solution natively provides encryption of data at rest and in transit to secure electronic delivery of communications containing Protected Health Information (PHI). Through a minor configuration, the system will provide the user with a secure link in electronic communications to view PHI after authenticating in the Customer Portal. Role-based access, field-level encryption, and audit logging will provide compliance with HIPAA and state regulations. 
The enhancements required to meet the stated requirement are fully included in the proposed pricing.</t>
  </si>
  <si>
    <t>SN09</t>
  </si>
  <si>
    <t>The solution shall implement a mechanism for capturing, storing, and retrieving address data associated with verification sources, to facilitate the automatic population of the mailing address field in Requests for Information.</t>
  </si>
  <si>
    <t>The solution will comply with this requirement by integrating with Adobe Experience Manager. The solution will capture, store, and retrieve address data from verification sources to enable automatic population of mailing address fields in Requests for Information. We will enhance this to map the name for whom the verification is pending, along with the address for the case or primary applicant, into the mailing address field for the appropriate RFI that corresponds to the pending verification.
The third-party integrations required to meet the stated requirement are fully included in the proposed pricing.</t>
  </si>
  <si>
    <t xml:space="preserve">1 - Evaluation team agreed that the solution would require third party integration with associated costs thus 1 </t>
  </si>
  <si>
    <t>SN10</t>
  </si>
  <si>
    <t xml:space="preserve">The system must have error handling to detect when a notice(s) have not generated properly and generate system alerts to systems administrators </t>
  </si>
  <si>
    <t>The solution will implement robust error handling to detect when notices fail to generate and will trigger alerts for system administrators. In ServiceNow design, system notifications are generated automatically at the point of failure or when an anomaly is detected in notice-generation: validations and post-render checks are enforced through business logic, reusable scripting logic, and workflow. 
The enhancements required to meet the stated requirement are fully included in the proposed pricing.</t>
  </si>
  <si>
    <t>SN11</t>
  </si>
  <si>
    <t>The Solution shall facilitate the transmission of notifications regarding redetermination or re-enrollment in accordance with the user’s specified preferences.</t>
  </si>
  <si>
    <t>The solution meets the requirement with an enhancement. The system will facilitate the transmission of notifications for redetermination or re-enrollment in accordance with each user’s specified communication preferences. The enhancement will include configuring the solution to trigger notifications based on case data and renewal or re-enrollment timelines and applying user-defined preferences to determine the appropriate communication channel.
The enhancements required to meet the stated requirement are fully included in the proposed pricing.</t>
  </si>
  <si>
    <t>SN12</t>
  </si>
  <si>
    <t>The Notices Management solution shall have the ability to encrypt notices</t>
  </si>
  <si>
    <t>The solution will enable secure delivery of electronic notices by providing a time-limited, authenticated secure URL through email or an SMS notification to the Customer Portal, using an incremental enhancement. The email or SMS notification will contain only the secure link, which will direct the user to access the encrypted notice through the portal.
The enhancements required to meet the stated requirement are fully included in the proposed pricing.</t>
  </si>
  <si>
    <t>SN13</t>
  </si>
  <si>
    <r>
      <t>The Solution shall support multiple channels for notifications</t>
    </r>
    <r>
      <rPr>
        <sz val="11"/>
        <rFont val="Calibri"/>
        <family val="2"/>
      </rPr>
      <t xml:space="preserve"> that are administered by a System Administrator</t>
    </r>
    <r>
      <rPr>
        <sz val="11"/>
        <color rgb="FF000000"/>
        <rFont val="Calibri"/>
        <family val="2"/>
      </rPr>
      <t xml:space="preserve"> including but not limited to:
· Paper (Mail or Fax)
· Email
· Text Message
· Outbound telephone calls (IVR)
· Other electronic notification</t>
    </r>
  </si>
  <si>
    <t>The solution natively supports multiple notification channels in ServiceNow, which is configured to include paper, email, SMS, and IVR. System administrators will be able to configure which channels are available for each notification category, while customer preferences will determine the actual delivery channels used. Existing ServiceNow integrations for IVR, email, and SMS will be leveraged, and paper notifications will interface with print/mail services. Security, role-based access, and audit logging will support compliance and proper administration. 
The enhancements required to meet the stated requirement are fully included in the proposed pricing.</t>
  </si>
  <si>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</si>
  <si>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</si>
  <si>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The solution provides a secure, role-driven framework for creating, activating, inactivating, and editing notices, so that only authorized users can perform these actions based on assigned security roles. The platform leverages Adobe Experience Manager to configure notice generation rules and define system process areas where notices are triggered, enabling precise control over when and where notices apply.
Key capabilities include:
- Role-based notice administration: Create, edit, activate, and deactivate notices with granular security permissions.
- Configurable generation rules: Define conditions for notice generation tied to specific process areas.
- Flexible formatting and multi-language support: Apply formatting changes through the ServiceNow notification management capabilities, which use a combination of template-driven design, dynamic content controls, and Translation Management to create and translate notices into the user’s preferred language.
- Multi-channel delivery: Support distinct text and templates for various notice types and delivery methods, including paper, email, SMS/text, IVR, and phone, providing compliance and accessibility.
- Dynamic content management: Maintain separate content fragments for each channel and notice type, allowing easy updates without impacting other delivery methods.
The third-party integrations required to meet the stated requirement are fully included in the proposed pricing.</t>
  </si>
  <si>
    <t>SN15</t>
  </si>
  <si>
    <t>The solution shall have the ability to configure system generated values for notice fields.</t>
  </si>
  <si>
    <t>The solution will have the ability to configure system-generated values for notices with an enhancement. Notices can be created with any values and variables defined by the automation flow in ServiceNow. System-generated data is mapped to notices in Adobe through an automated flow that validates and enriches values from source records, applies generation rules, and selects the appropriate template and content fragments. Using ServiceNow tooling, such as Flow Designer and reusable scripting logic, the solution builds a key-value payload aligned to a defined notice data contract, so that each variable (e.g., case ID, appeal deadline, language preference) is correctly mapped to template placeholders in Adobe. Channel-specific renderers then apply this payload to email, SMS, PDF, or IVR formats, while Translation Management provides notices in the user’s preferred language. 
The third-party integrations required to meet the stated requirement are fully included in the proposed pricing.</t>
  </si>
  <si>
    <t>SN16</t>
  </si>
  <si>
    <t xml:space="preserve">The Notices Management solution shall have the ability to include conditional content (i.e., “include” statements) in notices. </t>
  </si>
  <si>
    <t>The solution fully supports the ability to include conditional content through configurable templates and dynamic logic. Using ServiceNow native tools, such as Flow Designer, Business Rules, and Script Includes, administrators can define “include” statements that determine when specific content fragments (e.g., appeal rights, disclaimers, jurisdiction-specific language) should appear in a notice based on data-driven conditions such as case type, program rules, language preference, or delivery channel. The final notices are generated in AEM.
The third-party integrations required to meet the stated requirement are fully included in the proposed pricing.</t>
  </si>
  <si>
    <t>SN17</t>
  </si>
  <si>
    <t>The Notices Management solution shall have the ability for online grammar/ spell check for English and non-English languages. The solution shall have multi language support for all functions (including special characters).</t>
  </si>
  <si>
    <t>The solution has the capability to support multi-language support across all functions, including the ability to handle special characters and diacritics for non-English languages. The platform is built on a Unicode-compliant architecture, so characters from diverse scripts (e.g., accented letters, Asian characters, right-to-left scripts) are stored, displayed, and rendered correctly in notices, templates, and PDFs. To meet the requirement for online grammar and spell checking, the solution integrates via an API to enterprise-approved language and grammar services (e.g., Grammarly or Azure Translate) for real-time validation during notice creation and editing. Users can apply corrections directly within the notice editor, which supports rich text formatting and multilingual input without data loss.
The enhancement required to meet the stated requirement in English and Spanish is fully included in the proposed pricing.</t>
  </si>
  <si>
    <t>SN18</t>
  </si>
  <si>
    <t xml:space="preserve">The Solution shall have the ability to generate real-time and batch notices. </t>
  </si>
  <si>
    <t>The solution will have the ability to generate real-time notices by the case worker and batch notices with an enhancement. For batch processing, the solution leverages Scheduled Jobs and ServiceNow’s Workflow Engine to group notices generated in Adobe by defined criteria (e.g., program type, date range, language) and generate them at scheduled intervals or on-demand. 
The third-party integrations required to meet the stated requirement are fully included in the proposed pricing.</t>
  </si>
  <si>
    <t>SN19</t>
  </si>
  <si>
    <t xml:space="preserve">The Solution shall support the export of batch notification files for the use of other third party production. </t>
  </si>
  <si>
    <t>The solution will support the export of batch notification files. Exported data can be downloaded using JSON, csv, xls, and XML with an enhancement. 
The third-party integrations required to meet the stated requirement are fully included in the proposed pricing.</t>
  </si>
  <si>
    <t xml:space="preserve">1 - Evaluation team agreed that the proposal is unclear on the software needed and whether it would require additional licensing  with associated costs thus 1 </t>
  </si>
  <si>
    <t>SN20</t>
  </si>
  <si>
    <t>The Solution shall support the export in multiple formats for raw data mailing labels including but not limited to JSON, CSV, XML, and others.</t>
  </si>
  <si>
    <t>The solution will support the export in multiple formats with an enhancement. Exported data can be downloaded using JSON, csv, xls, and XML with an enhancement to be used in raw data mailing labels.
The enhancements required to meet the stated requirement are fully included in the proposed pricing.</t>
  </si>
  <si>
    <t>SN21</t>
  </si>
  <si>
    <r>
      <t xml:space="preserve">The Solution shall have the ability to generate notices including PDF, TIFF </t>
    </r>
    <r>
      <rPr>
        <sz val="11"/>
        <rFont val="Calibri"/>
        <family val="2"/>
      </rPr>
      <t>and other available formats.</t>
    </r>
  </si>
  <si>
    <t>The solution meets the requirement with an enhancement. The system will generate notices using Adobe in the formats specified by the State, including PDF and TIFF. The enhancement will include configuring notice templates and output options to ensure these formats are available for selection when generating notices. The solution will provide the capability to add additional formats in the future.
The third-party integrations required to meet the stated requirement are fully included in the proposed pricing.</t>
  </si>
  <si>
    <t>SN22</t>
  </si>
  <si>
    <r>
      <t xml:space="preserve">The Solution shall have the ability to add barcodes, </t>
    </r>
    <r>
      <rPr>
        <sz val="11"/>
        <rFont val="Calibri"/>
        <family val="2"/>
      </rPr>
      <t>QR codes and other available tagging technology</t>
    </r>
    <r>
      <rPr>
        <sz val="11"/>
        <color rgb="FF000000"/>
        <rFont val="Calibri"/>
        <family val="2"/>
      </rPr>
      <t xml:space="preserve"> to notices and envelopes to facilitate document indexing.</t>
    </r>
  </si>
  <si>
    <t>The solution supports the inclusion of barcodes and QR codes on notices and envelopes to facilitate document indexing and tracking. Using ServiceNow’s scripted rendering capabilities and document generation workflows, these elements can be dynamically generated and embedded during notice creation. Barcodes and QR codes are produced based on system data (e.g., case ID, notice type, tracking number) and inserted into templates at predefined positions for both digital and print outputs. 
The enhancements required to meet the stated requirement are fully included in the proposed pricing.</t>
  </si>
  <si>
    <t>SN23</t>
  </si>
  <si>
    <t>The Solution shall have the ability to set rules regarding the sorting of outgoing correspondence to optimize mailing costs.</t>
  </si>
  <si>
    <t>The solution will be able to set rules regarding the sorting of outgoing correspondence with an enhancement by creating automation flows to optimize mailing costs. Using ServiceNow Flow Designer, Business Rules, and custom configuration tables, administrators can define criteria such as recipient ZIP codes, delivery method, language, and notice type to group and sequence notices before dispatch. These rules can be applied dynamically during batch generation workflows, allowing mailings to be consolidated by geographic region or carrier requirements, thereby reducing postage and handling costs. 
The enhancements required to meet the stated requirement are fully included in the proposed pricing.</t>
  </si>
  <si>
    <t>SN24</t>
  </si>
  <si>
    <t>The Contractor shall be CASS-certified.</t>
  </si>
  <si>
    <t xml:space="preserve">ServiceNow is CASS level 3 certified by the USPS. </t>
  </si>
  <si>
    <t>SN25</t>
  </si>
  <si>
    <t xml:space="preserve">The Solution shall have the ability to configure access to notices based on user roles. </t>
  </si>
  <si>
    <t>Ther solution has the ability to configure access based on user roles. ServiceNow supports Role-Based Access Controls that can be set up after confirming the access rules with the AHCCCS team during requirements gathering.</t>
  </si>
  <si>
    <t>SN26</t>
  </si>
  <si>
    <t xml:space="preserve">The Solution shall have auditing capabilities that tracks when the notice was generated, who generated the notice, who viewed the notice, and date/time the action was initiated. </t>
  </si>
  <si>
    <t>The solution will provide auditing capabilities that track who generated a notice and when, by capturing the date/time, as well as who viewed the notices. All dates and times, as well as who generated the notice, are tracked in ServiceNow by default. Capturing who viewed the notice and on what date will be added as an enhancement to audit capabilities. These audit records are stored in ServiceNow’s system logs and activity tables, linked to the notice record for easy retrieval. Administrators can access this information through audit history views and exportable logs. 
The enhancements required to meet the stated requirement are fully included in the proposed pricing.</t>
  </si>
  <si>
    <t>3 - Team agrees that this functionality meets auditing requirement thus 3</t>
  </si>
  <si>
    <t>SN27</t>
  </si>
  <si>
    <t>The Solution shall have the ability to regenerate identical notices and send notice.</t>
  </si>
  <si>
    <t>The solution will provide the capability to regenerate and resend notices. Through a minor configuration enhancement, a distributed notices capability will allow notices to be regenerated by providing users a list of notice records from which they can regenerate the PDF. Generated notices will be stored in ServiceNow and viewable by the worker through this same capability, along with the option to resend the notice.
The enhancements required to meet the stated requirement are fully included in the proposed pricing.</t>
  </si>
  <si>
    <t>SN28</t>
  </si>
  <si>
    <t>The Solution shall have version control abilities for notices and their contents.</t>
  </si>
  <si>
    <t>The solution will have version control for notices. Adobe Experience Manager currently supports version control by maintaining previous versions of a notice and applying a new version number when a new notice is generated. Previous versions are accessible to users with appropriate roles/permissions.
The third-party integrations required to meet the stated requirement are fully included in the proposed pricing.</t>
  </si>
  <si>
    <t>SN29</t>
  </si>
  <si>
    <t>The Solution shall have the capability to track electronically generated notices and when they were read/received by the customer.</t>
  </si>
  <si>
    <t>The solution will have the ability to track electronically-generated notices and when they were read/received by the customer. ServiceNow provides audit capabilities for the Customer Portal to track read/received dates, which will be viewable in the distributed notices functionality in the worker portal for each notice record. These dates are based on events that will be defined through a minor configuration enhancement, such as when an electronic notice has been generated and needs to be distributed based on customer preferences or when the notice is opened by Customer Portal user. 
The enhancements required to meet the stated requirement are fully included in the proposed pricing.</t>
  </si>
  <si>
    <t>SN30</t>
  </si>
  <si>
    <r>
      <t xml:space="preserve">The Solution shall have the ability for the user to respond securely to the electronic notification </t>
    </r>
    <r>
      <rPr>
        <sz val="11"/>
        <rFont val="Calibri"/>
        <family val="2"/>
      </rPr>
      <t>such as an appointment notice, request for information or renewal form.</t>
    </r>
  </si>
  <si>
    <t>The solution will comply with this requirement by enhancing natively available communication features in ServiceNow. Customers can respond securely to notifications through the ServiceNow Citizen Portal on desktop, tablet, or mobile devices. Within this portal, users can complete required actions, such as confirming an appointment, uploading requested documents, or submitting renewal details.</t>
  </si>
  <si>
    <t>SN31</t>
  </si>
  <si>
    <t xml:space="preserve">The Solution shall store for agree upon time all communications and must be retrievable online by the state worker. </t>
  </si>
  <si>
    <t xml:space="preserve">The solution will store all communications based on the required time as agreed upon with AHCCCS. ServiceNow can manage communications and make it available on the Citizen Portal. State workers can access previously sent communications and responses from the application either from a dedicated workspace built in ServiceNow or they can view communications and responses from the associated case record. </t>
  </si>
  <si>
    <t>3 - Team agrees that this functionality meets for requirement thus 3</t>
  </si>
  <si>
    <t>SN32</t>
  </si>
  <si>
    <t>The solution shall have configurable options which will initiate necessary notices with appropriate content, contact and return address information, policy references, and legal references.</t>
  </si>
  <si>
    <t>The solution will have configurable options that initiate notices with appropriate content, contact and return address information, policy references, and legal references. Configurations can be made in Adobe Experience Manager to compile the notice as required and, based on conditional logic, generate the required documentation.
The third-party integrations required to meet the stated requirement are fully included in the proposed pricing.</t>
  </si>
  <si>
    <t>SN33</t>
  </si>
  <si>
    <t>The solution shall have the capability to search for notices based on user defined parameters including, but not limited to, keywords and dates.</t>
  </si>
  <si>
    <t>The solution will provide the ability to search for notices based on user-defined parameters with an enhancement. ServiceNow provides robust search capabilities that allow users to locate notices quickly and accurately using user-defined parameters, including keywords, dates, and other metadata. The solution leverages ServiceNow’s global search and list filtering features, enhanced with configurable search fields specific to notice attributes such as recipient name, notice type, language, and delivery channel. Users can perform keyword searches across notice content and apply date filters to narrow results to specific timeframes. We will work with AHCCCS to build search rules to enable better search results.
The enhancements required to meet the stated requirement are fully included in the proposed pricing.</t>
  </si>
  <si>
    <t>SN34</t>
  </si>
  <si>
    <t>The Solution shall have the ability to process very large letter batches.</t>
  </si>
  <si>
    <t>The solution will be able to process very large letter batches with an enhancement. ServiceNow supports large amounts of data processing that match our experience with AHCCCS data load requirements. The solution will implement logic for decision tables, sorting, and mail merge to support the required volume. 
The enhancements required to meet the stated requirement are fully included in the proposed pricing.</t>
  </si>
  <si>
    <t>Total  34</t>
  </si>
  <si>
    <t>MPI01</t>
  </si>
  <si>
    <t>The solution shall integrate with the AHCCCS Master Person Index (MPI) and adhere to the AHCCCS rules for MPI determinations and processing.</t>
  </si>
  <si>
    <t>The AHCCCS Eligibility Solution can comply with this requirement through an incremental enhancement. We will integrate with the AHCCCS Master Person Index (MPI) through the ServiceNow Integration Hub. Our timeline requires Master Person Index data and integration designs to be signed off by the end of Month 6 and production MPI values to be populated in HEAplus by Month 10 to support the first mock conversion.
The enhancements required to meet the stated requirement are fully included in the proposed pricing.</t>
  </si>
  <si>
    <t>MPI02</t>
  </si>
  <si>
    <t>The Solution shall support the MPI activities to ensure all individuals have one unique identifier that shall follow the individual for life.</t>
  </si>
  <si>
    <t>The solution is compliant with this requirement. It will call the MPI (see MPI01) during case creation and add steps to maintain one unique identifier for all persons without creating duplicate persons.</t>
  </si>
  <si>
    <t>MPI03</t>
  </si>
  <si>
    <t>The Solution shall provide a downstream feed to provide notification of consolidation to other external systems.</t>
  </si>
  <si>
    <t>The solution will capture merge details and provide notification of consolidation to other external systems.
The enhancements required to meet the stated requirement are fully included in the proposed pricing.</t>
  </si>
  <si>
    <t>MPI04</t>
  </si>
  <si>
    <t>The Solution shall implement functionality to facilitate the consolidation of multiple records associated with a singular individual, addressing scenarios such as the presence of duplicate entries and inaccuracies in registration data.</t>
  </si>
  <si>
    <t>The solution will comply with this requirement through platform configurations. The solution will allow merge the consolidation of multiple records associated with a singular individual. This functionality will address scenarios such as the presence of duplicate entries and inaccuracies in registration data.
The enhancements required to meet the stated requirement are fully included in the proposed pricing.</t>
  </si>
  <si>
    <t>MPI05</t>
  </si>
  <si>
    <t>The Solution shall support data validation rules to ensure accuracy and completeness and regularly perform data cleansing to remove duplicates and correct errors.</t>
  </si>
  <si>
    <t>The solution will comply with this requirement through enhancements. For ongoing data quality, the Solution will support data validation rules to ensure accuracy and completeness and regularly perform data cleansing to remove duplicates and correct errors through a scheduled job.
The enhancements required to meet the stated requirement are fully included in the proposed pricing.</t>
  </si>
  <si>
    <t>MPI06</t>
  </si>
  <si>
    <t>The Solution shall support and track the identification of duplicate client records based on DMPS defined criteria.</t>
  </si>
  <si>
    <t>The solution will comply with this requirement through enhancements. The solution will support and track the identification of duplicate client records based on DMPS defined criteria through a scheduled job.
The enhancements required to meet the stated requirement are fully included in the proposed pricing.</t>
  </si>
  <si>
    <t>MPI07</t>
  </si>
  <si>
    <t>The solution shall identify potential duplicate client records using both current and historical identification numbers and information.</t>
  </si>
  <si>
    <t>The solution will comply with this requirement through enhancements. The solution will identify potential duplicate client records using both current and historical identification numbers and information through configurable matching business logic.
The enhancements required to meet the stated requirement are fully included in the proposed pricing.</t>
  </si>
  <si>
    <t>MPI08</t>
  </si>
  <si>
    <t>The Solution shall provide supporting assistance to DMPS in their comprehensive investigation and correction of inconsistencies identified within client file records.</t>
  </si>
  <si>
    <t>The solution will comply with this requirement through enhancements. The solution will support assistance to DMPS in their comprehensive investigation and correction of inconsistencies identified within client file records based on DMPS requirements.
The enhancements required to meet the stated requirement are fully included in the proposed pricing.</t>
  </si>
  <si>
    <t>MPI09</t>
  </si>
  <si>
    <t>The Solution shall maintain audit logs during MPI reconciliation processes, accounting for changes including but not limited to errors, originating source, and user.</t>
  </si>
  <si>
    <t>The solution will comply with this requirement through enhancements. The Solution will maintain audit logs during MPI reconciliation processes, accounting for changes to errors, originating source, and user. This will be done through configurations of platform's audit logs.
The enhancements required to meet the stated requirement are fully included in the proposed pricing.</t>
  </si>
  <si>
    <t>Total  9</t>
  </si>
  <si>
    <t>Verifications</t>
  </si>
  <si>
    <t>V01</t>
  </si>
  <si>
    <t>The solution shall interface with the Federal Data Services Hub in real time to verify the customer's information.</t>
  </si>
  <si>
    <t>The AHCCCS Eligibility Solution will leverage platform's Integration Hub to connect with the FDSH through secure APIs. Protocols like REST, SOAP, JDBC, and SFTP are supported in this solution, enabling real-time and batch data exchange with government systems.
The enhancements required to meet the stated requirement are fully included in the proposed pricing.</t>
  </si>
  <si>
    <t>V02</t>
  </si>
  <si>
    <t xml:space="preserve">The solution shall interface with the State Verification Hub sources in real time to verify the customer's information. </t>
  </si>
  <si>
    <t>The AHCCCS Eligibility Solution will leverage platform's Integration Hub to connect with the State Verification Hub through secure APIs. Protocols like REST, SOAP, JDBC, and SFTP are supported in this solution, enabling real-time and batch data exchange with government systems.
The enhancements required to meet the stated requirement are fully included in the proposed pricing.</t>
  </si>
  <si>
    <t>3 - Team agrees that this functionality meets the requirement  thus 3</t>
  </si>
  <si>
    <t>V03</t>
  </si>
  <si>
    <t>The solution shall serve as an integrated solution for eligibility and enrollment for Medicaid, CHIP, and ALTCS and shall facilitate screening and referral via interface with the FFM.</t>
  </si>
  <si>
    <t>The solution will provide a single, modular platform that consolidates eligibility and enrollment processes for multiple programs (Medicaid, CHIP, ALTCS).  
The solution will interface with FFM APIs for account transfers and eligibility verification with real-time data exchange for Medicaid/CHIP eligibility determination. 
If the applicant is eligible for marketplace coverage instead of Medicaid, our solution will route the case back to FFM to sign up for a qualified health plan.
The enhancements required to meet the stated requirement are fully included in the proposed pricing.</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</si>
  <si>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</si>
  <si>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</si>
  <si>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Our solution will leverage platform's Integration Hub to comply with this requirement. The solution will include a trigger in ServiceNow which will send structured requests to the appropriate Federal and State data sources such as SSA, Focus, ElasticSearch, PMMIS, AZTECS, CIFS, ADOT, SOLQI, Equifax, AVS, ASRS. The results from multiple data sources will be consolidate and pre-populated into the eligibility case. Business logic can be configured in the platform to verify all of the requirement data elements. 
The enhancements required to meet the stated requirement are fully included in the proposed pricing.</t>
  </si>
  <si>
    <t>V05</t>
  </si>
  <si>
    <t xml:space="preserve">The Solution shall provide the capability to convert data from the existing eligibility system to the newly implemented system.
</t>
  </si>
  <si>
    <t>We will import conversion source data into our conversion database using export files in mutually agreeable formats. Data is transformed based on agency-approved mapping rules using stored procedures and validated in the conversion database. We export data into CSV files and use platform and data loader templates to bulk load converted data to the target application databases. 
We have been maintaining HEAplus for the past 5+ years and know the DB tables, how the data flows, and where to map this data to the solution. This knowledge is vital to confirm no individual's coverage is affected due to mismatched conversion data.</t>
  </si>
  <si>
    <t>V06</t>
  </si>
  <si>
    <t>The Solution shall aggregate data from various Federal and State data sources to ensure accurate eligibility determination. </t>
  </si>
  <si>
    <t>Our proposed solution will leverage platform's data model to consolidate and display the data from Federal and State data sources. Business logic will be configured to aggregate the data for accurate an eligibility determination.
The enhancements required to meet the stated requirement are fully included in the proposed pricing.</t>
  </si>
  <si>
    <t>V07</t>
  </si>
  <si>
    <t xml:space="preserve">The solution shall have configurable rules to prioritize electronic verification of income data from various sources before requiring state workers to manually verify accuracy. </t>
  </si>
  <si>
    <t>The solution will define configurable logic that checks electronic sources first, then sets priority order for other sources. The solution will complete if the income is verified electronically. If there are discrepancies or the income data is not available, a manual verification task will be generated. 
The enhancements required to meet the stated requirement are fully included in the proposed pricing.</t>
  </si>
  <si>
    <t>V08</t>
  </si>
  <si>
    <t xml:space="preserve">The solution shall have configurable rules for retrieving like data sets from multiple sources. </t>
  </si>
  <si>
    <t>The solution will comply with this requirement using platform's configurable business logic. We will retrieve income data sets from federal/state hub sources before requiring state workers to manually verify the accuracy. The platform will provide case workers with an interface for configuring rules to retrieve data sets from multiple sets. 
The enhancements required to meet the stated requirement are fully included in the proposed pricing.</t>
  </si>
  <si>
    <t>V09</t>
  </si>
  <si>
    <r>
      <t>The solution shall pre-populate the customer’s base application with the information obtained from the verification sources</t>
    </r>
    <r>
      <rPr>
        <sz val="11"/>
        <color rgb="FF00B0F0"/>
        <rFont val="Calibri"/>
        <family val="2"/>
      </rPr>
      <t xml:space="preserve"> </t>
    </r>
    <r>
      <rPr>
        <sz val="11"/>
        <rFont val="Calibri"/>
        <family val="2"/>
      </rPr>
      <t>once the applicant's identification has been verified.</t>
    </r>
  </si>
  <si>
    <t>The solution will comply with this requirement using platform's data mapping capabilities. The solution will use data sets and platform data mapping to obtain information from verification sources once the applicant's identification has been verified and pre-populate the customer's base application with this information.
The enhancements required to meet the stated requirement are fully included in the proposed pricing.</t>
  </si>
  <si>
    <t>V10</t>
  </si>
  <si>
    <t xml:space="preserve">The solution shall generate a Request for Information (RFI) for any required factor that cannot be verified as defined by the State’s Verification Plan rules (available data sources, user uploaded or reasonably compatible). </t>
  </si>
  <si>
    <t>The solution will have business rules that detect when any required factor cannot be verified by the State's Verification Plan rules, and an RFI will be generated upon lack of verification. The RFI form can be configured to pre-populate with known applicant details and specify the missing factor(s). 
The enhancements required to meet the stated requirement are fully included in the proposed pricing.</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</si>
  <si>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</si>
  <si>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</si>
  <si>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The solution will comply with this requirement and allow customers to submit required information via multiple electronic channels, including email attachments, fax, mobile uploads, and customer portal. 
The enhancements required to meet the stated requirement are fully included in the proposed pricing.</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</si>
  <si>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</si>
  <si>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</si>
  <si>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The solution will comply with this requirement and allow users to receive and process customer submitted information via multiple electronic channels, including email attachments, fax, mobile uploads, and customer portal. The solution will provide secure data handling, efficient processing for accuracy and compliance through its native security capabilities. The solution will integrate with EDMS for securely storing the uploaded documents.
The enhancements required to meet the stated requirement are fully included in the proposed pricing.</t>
  </si>
  <si>
    <t>V13</t>
  </si>
  <si>
    <t>The solution shall provide an intelligent document recognition solution to confirm the data elements contained therein.</t>
  </si>
  <si>
    <t>The solution will comply with this requirement.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</si>
  <si>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V14</t>
  </si>
  <si>
    <t>The Solution shall allow automatic screening of verifications received and attempt to automatically relate them to outstanding Requests for Information (RFIs).</t>
  </si>
  <si>
    <t>The solution can enable automatic screening of verifications and link them to outstanding RFIs through automation for screening. The relational data model and record identifiers in the solution will maintain integrity between the pending verification, the RFI and the verifications received. Where there is a record identifier match, the verification is automatically attached to the RFI record.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</si>
  <si>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V15</t>
  </si>
  <si>
    <t>The solution shall require verifications that cannot be automatically related or confirmed to be reviewed and verified by a designated state worker.</t>
  </si>
  <si>
    <t>The solution flag verifications that cannot be automatically related or confirmed and create a review task. The solution will include a queue visible in the worker's portal.
The enhancements required to meet the stated requirement are fully included in the proposed pricing.</t>
  </si>
  <si>
    <t>V16</t>
  </si>
  <si>
    <t>The solution shall automatically determine eligibility for the case based upon configurable rules such as denying a case based upon failure to provide requested information within a specified period of time, as defined by AHCCCS.</t>
  </si>
  <si>
    <t>The solution will comply with this requirement through enhancements. The solution will track required documents and deadlines. If the requested information is not provided within the AHCCCS-defined timeframe, a batch job will run to find pending verifications within the specified timeframe and rerun eligibility. If the verification is not received in the time frame, the rules engine returns a denial based on failure to provide requested information. 
The enhancements required to meet the stated requirement are fully included in the proposed pricing.</t>
  </si>
  <si>
    <t>V17</t>
  </si>
  <si>
    <t xml:space="preserve">The solution shall allow the state worker to extend due dates of RFIs which will systematically extend the due dates for information needed to determine eligibility. </t>
  </si>
  <si>
    <t>The solution will comply with this requirement through enhancements that will leverage a configurable workflow and business rules in ServiceNow. An “Extend Due Date” action will be configured that allows state workers to extend RFI due dates, and business rules will be configured that recalculate eligibility determination deadlines whenever an RFI due date is extended.
The enhancements required to meet the stated requirement are fully included in the proposed pricing.</t>
  </si>
  <si>
    <t>V18</t>
  </si>
  <si>
    <t>The Solution shall allow the state worker to systematically copy previous verification information into new applications per program policy guidelines.</t>
  </si>
  <si>
    <t>The solution will comply with this requirement through enhancements that leverage a case/person data model in ServiceNow so prior verifications are linked to the person record. ServiceNow can store the verification metadata (source, date verified, program, result). This supports re‑use across programs and renewals/redeterminations document. The solution maintains a verification information in ServiceNow (table scoped to AHCCCS) with required fields. This enables rules‑driven “copy forward.” Enhancements are needed because ServiceNow does not have an out-of-the-box table for this requirement.
The enhancements required to meet the stated requirement are fully included in the proposed pricing.</t>
  </si>
  <si>
    <t>V19</t>
  </si>
  <si>
    <t xml:space="preserve">The Solution shall allow state worker to review and edit systematic verification processes when a manual verification has been presented per program policy guidelines. </t>
  </si>
  <si>
    <t>The solution will comply with this requirement through enhancements. A person-centric case structure with verification tasks (review and edit tasks), an override UI Action and business rules will be configured to meet this requirement. Validation policies will be configured for compliance with program policy guidelines.
The enhancements required to meet the stated requirement are fully included in the proposed pricing.</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</si>
  <si>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</si>
  <si>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retreives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</si>
  <si>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The solution will comply with this requirement through enhancements. We will use ServiceNow as the primary user interface and workflow engine with an integration with NESCSO for data retrieval of financial assets through the AVS system for ALTCS determination. ServiceNow will provide an intuitive page to initiate asset verification requests in real time or through scheduled batch jobs. Once the asset data is retrieved and normalized, ServiceNow will display the results alongside self-reported information, apply configurable “reasonable compatibility” rules, and flag any discrepancies for review.
This approach complies with HIPAA and CMS guidelines as well as other applicable Federal and State regulations, supports both real-time and batch processing, and provides full audit trails.
The enhancements required to meet the stated requirement are fully included in the proposed pricing.</t>
  </si>
  <si>
    <t>Total 20</t>
  </si>
  <si>
    <t>Evaluation Consensus</t>
  </si>
  <si>
    <t>ME01</t>
  </si>
  <si>
    <t xml:space="preserve">The Solution shall provide interfaces which will allow the state worker to view premium payment information. </t>
  </si>
  <si>
    <t>The AHCCCS Eligibility Solution will comply with this requirement through third party integration. The solution will integrate with premium payment system and display premium payments related to FTW and Kids Care on worker view.
The third-party integrations required to meet the stated requirement are fully included in the proposed pricing.</t>
  </si>
  <si>
    <t>ME02</t>
  </si>
  <si>
    <t>Referrals</t>
  </si>
  <si>
    <t xml:space="preserve">The Solution shall provide interfaces which will allow AHCCCS to refer customers to other state agencies and approved community partners. </t>
  </si>
  <si>
    <t>The solution will comply with this requirement through enhancements using the Customer Service Management (CSM) module and Public Sector Digital Services (PSDS) service portal. Integration Hub will be used to connect ServiceNow to external systems or partner directories, enabling real-time data exchange and confirmation of referral details.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</si>
  <si>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ME03</t>
  </si>
  <si>
    <t xml:space="preserve">The Solution shall use existing data from the existing application or case when referring customers to external entities. </t>
  </si>
  <si>
    <t>The solution will comply with this requirement through enhancements. The system will be configured to automatically pull relevant information from the active application or case record, such as the customer’s demographic details, program enrollment, eligibility status, and any supporting documentation already stored in the case. The referral interface will be configured to prepopulate fields from the case to the referral package. Using Integration Hub, this data is securely transmitted to the external agency or community partner through configured APIs or secure messaging.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</si>
  <si>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</si>
  <si>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</si>
  <si>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</si>
  <si>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The solution will comply with this requirement through enhancements. The solution will have a health plan selection panel within the Eligibility Case Workspace. This panel will display available plans based on configurable parameters such as GSA, plan name, program details, and effective dates (Start Date/End Date). Administrators will have the ability to manage health plan details through a configurable catalog or table in ServiceNow.
The enhancements required to meet the stated requirement are fully included in the proposed pricing.</t>
  </si>
  <si>
    <t>ME05</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</si>
  <si>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</si>
  <si>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The solution will comply with this requirement through enhancements. The AIHP will be configured as a health plan choice, and dynamic filtering will be used to reveal this choice to users with the Native American classification. Business logic will be configured to enforce this choice for users with a Native American classification only.
The enhancements required to meet the stated requirement are fully included in the proposed pricing.</t>
  </si>
  <si>
    <t>Total 5</t>
  </si>
  <si>
    <t>CF01</t>
  </si>
  <si>
    <t xml:space="preserve">Application Assistance </t>
  </si>
  <si>
    <t>The Solution shall incorporate OCR capabilities to ensure precise interpretation of application content and automatically populate the relevant fields with accurately recognized data.</t>
  </si>
  <si>
    <t>The AHCCCS Eligibility Solution will comply with this requirement through an enhancement to incorporate the OCR capabilities. This will be accomplished by setting up the different document types in document intelligence for field mapping and auto population of fields. Related details are with the V13 requirement.
The enhancements required to meet the stated requirement are fully included in the proposed pricing.</t>
  </si>
  <si>
    <t>CF02</t>
  </si>
  <si>
    <t>The solution shall incorporate OCR capabilities to facilitate automatic document recognition, which, if legibility can be confirmed, will allow that data to be systematically used for eligibility determination.</t>
  </si>
  <si>
    <t>The solution will comply with this requirement through an enhancement to incorporate the OCR capabilities. This will be accomplished by setting up the different document types in document intelligence for field mapping and auto population of fields. Related details are with the V13 requirement. During the requirements validation phase, we will work with AHCCCS to elaborate on the State's expectations.
The enhancements required to meet the stated requirement are fully included in the proposed pricing.</t>
  </si>
  <si>
    <t>CF03</t>
  </si>
  <si>
    <t xml:space="preserve">The Solution shall provide the ability for the state to configure automatic case notes.
</t>
  </si>
  <si>
    <t>The solution will comply with this requirement through an enhancement. We will create configurable templates in natural language using ServiceNow Case Notes functionality.
The enhancements required to meet the stated requirement are fully included in the proposed pricing.</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</si>
  <si>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</si>
  <si>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</si>
  <si>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</si>
  <si>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The solution will comply with this requirement to enable the integration with Women, Infants, and Children (WIC), Supplemental Nutrition Assistance Program (SNAP), and Temporary Assistance for Needy Families (TANF) using ServiceNow's Integration Hub, where applicable.
For integration of the above, and other designated programs, we will follow the change management process.</t>
  </si>
  <si>
    <t>CF05</t>
  </si>
  <si>
    <t>Interfaces</t>
  </si>
  <si>
    <t xml:space="preserve">The contractor shall work with AHCCCS to define and obtain approval of the current and future business Architecture Detailed Description according to an agreed-upon deliverable schedule. </t>
  </si>
  <si>
    <t xml:space="preserve">The solution will comply with this requirement. We will work with AHCCCS to define and obtain approval of the current and future architecture roadmap. We will use the ServiceNow capability to visualize process maps and flows as applicable. </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</si>
  <si>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</si>
  <si>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</si>
  <si>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The solution supports data conversion activities and will be compliant with this requirement. The solution documentation will include the Logical Data Model, ERD, and Data Dictionary. During the functional design sessions, we will walk through the data flows and data mapping.</t>
  </si>
  <si>
    <t>CF07</t>
  </si>
  <si>
    <t>The solution shall allow authorized state workers to reject interface data in accordance with established program policy guidelines.</t>
  </si>
  <si>
    <t>The solution will allow authorized state workers to reject interface data in accordance with established program policy guidelines. The solution will allow state worker to review data in worker view for evaluation. During the requirements review session, we will work with AHCCCS to review the expectations and use the ServiceNow data reconciliation functionality by leveraging ServiceNow PSDS capability. 
The enhancements required to meet the stated requirement are fully included in the proposed pricing.</t>
  </si>
  <si>
    <t>CF08</t>
  </si>
  <si>
    <t>The Solution shall record systematic case notes for any actions undertaken in response to the data sourced from interfaces.</t>
  </si>
  <si>
    <t>The solution will be compliant with this requirement. There will be an event that triggers the logging of case notes when any actions are taken in response to data sourced from interfaces.
The enhancements required to meet the stated requirement are fully included in the proposed pricing.</t>
  </si>
  <si>
    <t>CF09</t>
  </si>
  <si>
    <t xml:space="preserve">The Solution shall alert the appropriate state workers if any expected interfaces record has not been received within the defined period </t>
  </si>
  <si>
    <t>The solution will be compliant with this requirement through the use of ServiceNow notifications. The solution will alert appropriate state workers if an expected interface record has not been received within the defined period by the State. During the requirements validation session, we will review with AHCCCS to elaborate on the specific expectations. 
The enhancements required to meet the stated requirement are fully included in the proposed pricing.</t>
  </si>
  <si>
    <t>CF10</t>
  </si>
  <si>
    <t>The Solution shall allow the state worker to manually trigger an interface per state configuration.</t>
  </si>
  <si>
    <t>The solution will be compliant with this requirement using the ServiceNow worker view. The solution will allow the state worker to view interfaces through worker view, manually select and trigger an interface for eligibility run.
The enhancements required to meet the stated requirement are fully included in the proposed pricing.</t>
  </si>
  <si>
    <t>CF11</t>
  </si>
  <si>
    <t>The Solution shall search the Master Person Index (MPI) to locate records that match the search parameters, if applicable.</t>
  </si>
  <si>
    <t>The solution will have an interface ready to be integrated with Master Person Index (MPI) module to locate the matching person as per AHCCCS-defined rules and applicable scenarios once ServiceNow has been provided file search clearance using Master Data Management.
The enhancements required to meet the stated requirement are fully included in the proposed pricing.</t>
  </si>
  <si>
    <t>CF12</t>
  </si>
  <si>
    <t xml:space="preserve">The Solution shall allow state workers to access relevant learning tools when working in the Solution e.g. SharePoint, desk guides, and policy. </t>
  </si>
  <si>
    <t>The solution will be compliant with this requirement. ServiceNow Knowledge Base Articles can provide information directly and/or include links to external documentation and content. State workers can also leverage ServiceNow's NowAssist AI for best learning suggestions based on search criteria. This information will be displayed based on the worker's view. 
The enhancements required to meet the stated requirement are fully included in the proposed pricing.</t>
  </si>
  <si>
    <t>CF13</t>
  </si>
  <si>
    <t>The solution shall be configurable to allow new interfaces to be created and added without programming changes to the core system.</t>
  </si>
  <si>
    <t>The solution leverages ServiceNow Integration Hub to deploy new interfaces using existing data without affecting the core system. The development of the new interface will follow the change management process to build and integrate with the interface partner. State should review any architecture changes with platform owners and stakeholders and its impact before implementing them on the platform.</t>
  </si>
  <si>
    <t>CF14</t>
  </si>
  <si>
    <t>The solution shall be configurable to allow interfaces that are no longer needed to be removed without changes to the core system.</t>
  </si>
  <si>
    <t xml:space="preserve">The solution will be compliant with this requirement. ServiceNow platform functions provide no/low-code environments that allow the removal of connected interfaces through flow designer and Integration Hub capabilities. </t>
  </si>
  <si>
    <t>CF15</t>
  </si>
  <si>
    <t>The Solution shall compare incoming data from interfaces to existing records and other known sources for reasonable compatibility as defined by program policy.</t>
  </si>
  <si>
    <t>The solution will comply with this requirement utilizing core platform functionality, specifically a workflow and batch job in ServiceNow. Reasonable compatibility rules will be applied for using the data appropriately in the eligibility determination.
The enhancements required to meet the stated requirement are fully included in the proposed pricing.</t>
  </si>
  <si>
    <t>CF16</t>
  </si>
  <si>
    <t>The Solution shall alert the state worker on any discrepancy between the incoming data from interfaces and the active data record, as defined by program policy.</t>
  </si>
  <si>
    <t>The solution will comply with this requirement utilizing core platform functionality. Integration Hub ETL incoming data can be configured to compare data and specify actions with before and after rules. Notification on discrepancies or alerts on thresholds can be incorporated into these rules. 
The enhancements required to meet the stated requirement are fully included in the proposed pricing.</t>
  </si>
  <si>
    <t>CF17</t>
  </si>
  <si>
    <t>The system shall implement the AHCCCS predefined threshold criteria for comparative analysis between incoming interface data and active data, triggering an alert solely when the specified threshold is surpassed.</t>
  </si>
  <si>
    <t>The solution will comply with this requirement utilizing core platform functionality. Integration Hub ETL incoming data will be configured to compare data and specify actions with before and after rules. Notification on discrepancies or alerts on thresholds can be incorporated into these rules. 
The enhancements required to meet the stated requirement are fully included in the proposed pricing.</t>
  </si>
  <si>
    <t>CF18</t>
  </si>
  <si>
    <t xml:space="preserve">The Solution shall provide the functionality to interface with other programs as defined by AHCCCS. </t>
  </si>
  <si>
    <t>The solution will be compliant with this requirement through an enhancement.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</si>
  <si>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CF19</t>
  </si>
  <si>
    <t>Persistent Features</t>
  </si>
  <si>
    <r>
      <t xml:space="preserve">The solution must provide a splash page with the functionality </t>
    </r>
    <r>
      <rPr>
        <sz val="11"/>
        <rFont val="Calibri"/>
        <family val="2"/>
      </rPr>
      <t>including, but not limited to, the following:</t>
    </r>
    <r>
      <rPr>
        <sz val="11"/>
        <color rgb="FF4D93D9"/>
        <rFont val="Calibri"/>
        <family val="2"/>
      </rPr>
      <t xml:space="preserve">
</t>
    </r>
    <r>
      <rPr>
        <sz val="11"/>
        <color rgb="FF000000"/>
        <rFont val="Calibri"/>
        <family val="2"/>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</si>
  <si>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The solution will be compliant with this requirement through an enhancement. The solution will provide the splash page (i.e., landing page) with all the functionality as listed in this requirement. This will be a scoped page in the customer portal with the following:
- Identifies user by type
- Provides a "returning user log-in" that aligns with roles-based access and security rules
- Provides a "Learn More" option that is configurable and changeable based on administrator permissions
- Provides logos or other state approaches to identify that the solution is an Arizona State site
- Provides information on site security and privacy
- Provides a site map 
- Provides the option to toggle to English or Spanish display and link to obtain help with other languages.
The enhancements required to meet the stated requirement are fully included in the proposed pricing.</t>
  </si>
  <si>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</si>
  <si>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</si>
  <si>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 xml:space="preserve">The solution will provide role-based security as defined by AHCCCS. Role-based access control is a core ServiceNow platform capability that will be utilized along with the available PSDS. The roles will include Public users, State employees/workers, Community Assistors and System Administrators. </t>
  </si>
  <si>
    <t>CF21</t>
  </si>
  <si>
    <t xml:space="preserve">The solution shall provide a log in feature that provides self-service options and information about how to get help if the user has forgotten his or her user name or password. </t>
  </si>
  <si>
    <t xml:space="preserve">The solution will provide out-of-the-box password reset options and provides information on how to get help if the user has forgotten the user name or password. This is a ServiceNow core capability. </t>
  </si>
  <si>
    <t>CF22</t>
  </si>
  <si>
    <r>
      <t>The solution shall allow an applicant or person assisting them to securely save and suspend an application to return and complete later within a</t>
    </r>
    <r>
      <rPr>
        <sz val="11"/>
        <rFont val="Calibri"/>
        <family val="2"/>
      </rPr>
      <t xml:space="preserve"> timeframe established by AHCCCS rules. The solution shall provide the ability for the applicant to resume</t>
    </r>
    <r>
      <rPr>
        <sz val="11"/>
        <color rgb="FF000000"/>
        <rFont val="Calibri"/>
        <family val="2"/>
      </rPr>
      <t xml:space="preserve"> the application at the point it was suspended. </t>
    </r>
  </si>
  <si>
    <t>The solution meets this requirement using ServiceNow’s native draft and state management capabilities. Applicants or authorized assisters can securely save an in-progress application at any point and suspend completion. The system persists draft data and application state, allowing the user to return and resume the application at the exact step and section where it was suspended, without re-entering previously provided information.
The timeframe for resuming a suspended application is configurable based on AHCCCS business rules (e.g., number of days before expiration). Administrators can define expiration thresholds and system behaviors—such as reminder notifications, draft expiration warnings, or automatic draft closure—using configurable workflow logic and scheduled jobs.</t>
  </si>
  <si>
    <t>CF23</t>
  </si>
  <si>
    <t xml:space="preserve">The Solution shall expire and delete an application from the system if an application is not continued for a duration of time established by AHCCCS rules for supporting expired applications. </t>
  </si>
  <si>
    <t>Scheduled Jobs are a core component of the ServiceNow platform and will be configured to automatically mark the Application status as "delete" in the system if they have not been submitted for over a period as defined by AHCCCS.
The enhancements required to meet the stated requirement are fully included in the proposed pricing.</t>
  </si>
  <si>
    <t>CF24</t>
  </si>
  <si>
    <t xml:space="preserve">The solution shall include a user experience survey that is configurable by administrator roles. </t>
  </si>
  <si>
    <t>The solution will be compliant with this requirement by leveraging ServiceNow user survey capabilities. ServiceNow provides out-of-the-box user survey functionality that allows authorized administrator roles to configure surveys, including defining questions and response types. Access to create, modify, publish, and analyze surveys is controlled through role-based permissions.</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</si>
  <si>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</si>
  <si>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</si>
  <si>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The solution will be compliant with this requirement. As part of ServiceNow's core portal capabilities, users can update basic profile information such as address, phone numbers, email address and communication preferences. Out-of-the-box password capabilities allow users to reset passwords, change secret questions, and lock account in case of security concerns.</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</si>
  <si>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</si>
  <si>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</si>
  <si>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The solution will provide visual progress indicators for multi-step processes such as screening, account creation, and applications. Users will see their current step, completed steps, and remaining steps via a dynamic progress bar or step wizard in the Customer Portal. Progress status is updated in real-time based on workflow completion, giving users clear visibility into their application or process journey. The implementation leverages ServiceNow’s Service Portal widgets and Flow Designer workflows to provide consistency between backend task completion and user-facing progress indicators.</t>
  </si>
  <si>
    <t>CF27</t>
  </si>
  <si>
    <t xml:space="preserve">The solution must open a role-specific dashboard according to a users' roles and permissions upon log in. </t>
  </si>
  <si>
    <t>The solution will display to the user to role-specific dashboards based on their login. Role-Based Access Control (RBAC) governs visibility and access to specific platform functions.</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</si>
  <si>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</si>
  <si>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</si>
  <si>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 xml:space="preserve">The solution will provide a comprehensive Help Center page within the Solution. Users can click on links to FAQs, policy manuals, and Learn More content or by entering search key word. Users will also be able to find State offices, Assistors, Navigators, or Producers through a searchable directory, and view help desk contact information, including phone numbers and hours of operation. Knowledge articles and portal components will be fully configurable and role-based to deliver appropriate access for citizens, employees, and community assistors. </t>
  </si>
  <si>
    <t>CF29</t>
  </si>
  <si>
    <t>The solution must provide Administrator access to configure general information being presented to the end user such as FAQs, Learn More Links, assistors and locations, email addresses, phone numbers and hours of operation.</t>
  </si>
  <si>
    <t xml:space="preserve">The solution provides administrator access to configure and manage all general information real-time presented in the Help Center, including FAQs, Learn More links, assistors, locations, email addresses, phone numbers, and hours of operation. Administrators with the appropriate role can update content using intuitive form-based interfaces or the Knowledge Base, and changes are immediately reflected to end users. Role-based security confirms that only authorized administrators can modify content while public users and other roles have read-only access. </t>
  </si>
  <si>
    <t>CF30</t>
  </si>
  <si>
    <t>The solution should provide a search or lookup in Help Center with the ability to allow the user to search for multiple options and criteria as defined by AHCCCS.</t>
  </si>
  <si>
    <t>The solution will comply with this requirement through configuration of ServiceNow Knowledge Management and Service Portal capabilities. The Help Center search and lookup functionality will be implemented using ServiceNow Knowledge Base with advanced search, filtering, and metadata-driven criteria defined by AHCCCS. Knowledge articles and documents will be tagged using configurable attributes such as audience type, program, topic, language, and visibility level to control whether content is available on the Public Customer Portal, the Case Worker Portal, or both. Public-facing content will be restricted to general guidance and non-sensitive materials, while internal-only articles will be securely accessible to authorized state workers based on role-based access controls.</t>
  </si>
  <si>
    <t>CF31</t>
  </si>
  <si>
    <t>The solution should provide help text such as help and hints related to various fields and functions. The help text should be configurable by Administrators.</t>
  </si>
  <si>
    <t xml:space="preserve">The solution will provide contextual help text and field hints across forms and portal pages as outlined by AHCCCS. Administrators can configure this text via the dictionary or a dedicated admin interface, so that end users receive guidance and clarification while interacting with fields and functions. Help text updates are immediate and do not require developer involvement, and role-based access confirms that only authorized administrators can make changes. </t>
  </si>
  <si>
    <t>CF32</t>
  </si>
  <si>
    <t>The solution should provide contextual help features that link to the policy manual relevant to the current screen being displayed.</t>
  </si>
  <si>
    <t>The solution complies with this requirement using platform contextual help features. For the Worker Portal, contextual help features will provide direct links to the authoritative policy manuals and procedural guidance stored in the ServiceNow Knowledge Base. When a case worker views a screen, field, or workflow step, a contextual help icon or side panel dynamically displays links to the relevant policy sections, eligibility rules, or operational guidance. For the Customer Portal, contextual help will be presented as field-level help text and informational tooltips that display program-specific guidance relevant to the question being asked, without exposing internal policy language.</t>
  </si>
  <si>
    <t>CF33</t>
  </si>
  <si>
    <t>The solution should provide a dashboard to present system messages such as system downtimes and outages (local and statewide) in a visible manner (e.g. scrolling banner)</t>
  </si>
  <si>
    <t>The solution complies with this requirement using portal's banners. The solution will provide a Service Portal dashboard to display system messages, including planned downtimes and outages. Messages will be presented prominently in a scrolling banner or alert bar and can be targeted to specific user roles. Administrators can configure messages via a simple interface, including scheduling start and end dates, specifying message type, and setting audience. The display is dynamic and responsive across devices, so all users are informed in a timely and visible manner. 
Administrators will be able to manually create, schedule, activate, and retire messages through a controlled interface that supports role-based access and approval workflows.</t>
  </si>
  <si>
    <t>CF34</t>
  </si>
  <si>
    <t>The Solution shall use permanent information previously verified for eligibility.</t>
  </si>
  <si>
    <t>The solution will be compliant with this requirement. It will use a case-based architecture, and individual-level verified details will be stored in the person's record and be used in the renewal flow.</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</si>
  <si>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</si>
  <si>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</si>
  <si>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</si>
  <si>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The solution will comply with this requirement by utilizing core ServiceNow functionality that supports searching by any attribute in a table or field. The solution will provide the capability to search individuals based on parameters as defined by AHCCCS in this requirement.</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</si>
  <si>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</si>
  <si>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</si>
  <si>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The solution will be compliant with this requirement through an enhancement to provide search results based on metadata maintained. The solution will have screen that will display the compatible results with a match score or some measure of degree of match, as well as identifying information to help staff determine whether the returned result is for the correct user (such as SSN, DOB, process of Birth) .
The enhancements required to meet the stated requirement are fully included in the proposed pricing.</t>
  </si>
  <si>
    <t>CF37</t>
  </si>
  <si>
    <t>System Conversion</t>
  </si>
  <si>
    <t>We will work with AHCCCS to define and obtain approval of the current and future business architecture roadmap. This will be included in the timeline.</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</si>
  <si>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</si>
  <si>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</si>
  <si>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The solution will include a mapping document that provides AHCCCS with the mapping of original data to its converted data structure. This includes the definition of any new data elements that require default values, as well as any data that will not be imported.</t>
  </si>
  <si>
    <t>CF39</t>
  </si>
  <si>
    <t xml:space="preserve">The Contractor shall identify data discrepancies and anomalies and work with AHCCCS to obtain approved resolution. </t>
  </si>
  <si>
    <t xml:space="preserve">We will be compliant with this requirement. We will work with AHCCCS to obtain approval resolution on data discrepancies when identified.
</t>
  </si>
  <si>
    <t>CF40</t>
  </si>
  <si>
    <t xml:space="preserve">The solution shall provide the capability to provide data to the Operational Data Store. </t>
  </si>
  <si>
    <t>The solution provides a reporting database, hosted within the state's Azure environment, which provides the capability to provide data to the Operational Data store.
We will be compliant with this requirement by leveraging integration with SnowMirror. API calls between SnowMirror and ServiceNow will populate an Azure SQL reporting replica DB which will serve as the data source for the Operational Data Store (ODS). It will have permissions for AHCCCS Data team to run / build queries.
The third-party integrations required to meet the stated requirement are fully included in the proposed pricing.</t>
  </si>
  <si>
    <t>CF41</t>
  </si>
  <si>
    <t>The Solution shall provide the capability to modify system Data Store.</t>
  </si>
  <si>
    <t xml:space="preserve">The solution is compliant, providing the capability to modify the data by the authorized users either through the application screens or from the backend. </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</si>
  <si>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</si>
  <si>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</si>
  <si>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The solution will be compliant with this requirement. We will provide a data conversion plan that includes: 
 - Outlines the steps for stakeholder engagement to confirm internal and external data conversion needs and timelines are met 
 - Defines plan for handling exceptions
 - Defines test plan for conversion
 - Defines plan for mock conversion activities 
As we are the current M&amp;O vendor for HEAplus, we are very familiar with the HEAplus database and its data relationships. This knowledge enables us to lift the heavy weight of conversion mappings and resolve any underlying issues.</t>
  </si>
  <si>
    <t>CF43</t>
  </si>
  <si>
    <t xml:space="preserve">The Contractor shall provide converted data for testing purposes. </t>
  </si>
  <si>
    <t>The solution will be compliant and will provide the converted production data in Conv_Prod environment for testing purposes. The Conv_Prod environment will have production data, and access will be restricted.</t>
  </si>
  <si>
    <t>CF44</t>
  </si>
  <si>
    <t>The Solution will convert system data and code values based on the data mapping and perform necessary calculations to populate data.</t>
  </si>
  <si>
    <t xml:space="preserve">The solution will be compliant. We will convert the system data and code values based on data mapping, and perform transformation rules. </t>
  </si>
  <si>
    <t>CF45</t>
  </si>
  <si>
    <t xml:space="preserve">The Solution shall support MPI reconciliation for individuals converting from HEAplus system and the new eligibility solution. </t>
  </si>
  <si>
    <t xml:space="preserve">The solution will be compliant and will support MPI reconciliation for individuals converting from the HEAplus system and the new eligibility solution. </t>
  </si>
  <si>
    <t>CF46</t>
  </si>
  <si>
    <t xml:space="preserve"> The Solution shall identify and mitigate impacts to current eligibility during system conversion using clear business processes across eligibility programs.</t>
  </si>
  <si>
    <t>The solution will be compliant. We will identify and mitigate impacts to current eligibility during system conversion using clear business processes across eligibility programs. The conversion will be tested in a separate environment and will not impact Production. Also, the go-live conversion will happen in one go after multiple iterations of testing to confirm that ongoing benefits are not affected.</t>
  </si>
  <si>
    <t>CF47</t>
  </si>
  <si>
    <t>Technical Architecture</t>
  </si>
  <si>
    <t>The solution shall include the addition of new services as required, such as the service to communicate with the Federal Data Services Hub.</t>
  </si>
  <si>
    <t>The solution will be compliant through an enhancement. We will use the ServiceNow Integration Hub to interface with the Federal Data Service Hub. All interfaces specified in the Bidders library are covered and included in the pricing.
When any new interface requirement is identified, we will work with AHCCCS and other interfacing partners to define the requirements and we will follow the change management process.
The enhancements required to meet the stated requirement are fully included in the proposed pricing.</t>
  </si>
  <si>
    <t>CF48</t>
  </si>
  <si>
    <t>The solution shall provide a web-browser based front-end to support end user functionality.</t>
  </si>
  <si>
    <t>The solution is compliant with this requirement. ServiceNow portals are browser-based and support modern web browsers.</t>
  </si>
  <si>
    <t>CF50</t>
  </si>
  <si>
    <t xml:space="preserve">The solution shall establish the training environment for the new system that includes synthetic data. </t>
  </si>
  <si>
    <t>The solution will be compliant through an enhancement. We will provide the training environment with test data.
The enhancements required to meet the stated requirement are fully included in the proposed pricing.</t>
  </si>
  <si>
    <t>CF51</t>
  </si>
  <si>
    <t>The Contractor shall use the state's tool for deidentifying data in lower environments using the state's tool.</t>
  </si>
  <si>
    <t>The Solution is compliant with this requirement. The solution will use the state's tool for deidentifying data in lower environments.</t>
  </si>
  <si>
    <t>CF52</t>
  </si>
  <si>
    <t>The Contractor shall periodically refresh environments coordinating with MMIS.</t>
  </si>
  <si>
    <t xml:space="preserve">The solution will be compliant with this requirement. We will work with AHCCCS during the requirements review phase to elaborate on the timing and details for this requirement. </t>
  </si>
  <si>
    <t>CF53</t>
  </si>
  <si>
    <t xml:space="preserve">The Solution shall provide the following environments, with full-sized datasets as necessary:
• Development
• QA Testing
• UAT 
• Training
• Pre-Production
• Production
</t>
  </si>
  <si>
    <t>The solution will be compliant with this requirement. During the requirements review phase, will work with AHCCCS to elaborate on this requirement. We can use the State's masking tool to populate masked Production data.</t>
  </si>
  <si>
    <t>CF54</t>
  </si>
  <si>
    <t>The Solution shall integrate with the AHCCCS testing tool to support automated testing.</t>
  </si>
  <si>
    <t>The solution is compliant with this requirement. We will integrate with the AHCCCS testing tool to support automated testing.</t>
  </si>
  <si>
    <t>CF55</t>
  </si>
  <si>
    <t xml:space="preserve">The Solution shall provide a training environment that supports both onsite and remote training. </t>
  </si>
  <si>
    <t>The solution is compliant with this requirement. We will provide a training environment for onsite or remote training.</t>
  </si>
  <si>
    <t>CF56</t>
  </si>
  <si>
    <t xml:space="preserve">The Solution shall support an automated promotion process to promote configuration changes from one environment to another. </t>
  </si>
  <si>
    <t>The solution will comply with this requirement through ServiceNow’s native automated promotion and configuration management capabilities. Configuration changes will be promoted between environments using ServiceNow Update Sets and application repositories.</t>
  </si>
  <si>
    <t>CF57</t>
  </si>
  <si>
    <t>The Solution shall provide the capability to scale environments up and down as project needs dictate upon approval from AHCCCS.</t>
  </si>
  <si>
    <t>The solution will comply with this requirement through ServiceNow’s cloud-based, elastic platform architecture. ServiceNow environments are hosted in a highly scalable infrastructure that allows capacity (such as system resources, transaction throughput, and user concurrency) to be scaled up or down based on project needs, within the bounds of the six environments prescribed. Scaling activities are governed through ServiceNow’s standard change and capacity management processes and can be executed upon approval from AHCCCS.</t>
  </si>
  <si>
    <t>CF58</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</si>
  <si>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</si>
  <si>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</si>
  <si>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The solution is complaint with this requirement using platform enhancements. The solution will provide quick access in the Customer Portal to the following data, as applicable and available in the solution: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The enhancements required to meet the stated requirement are fully included in the proposed pricing.</t>
  </si>
  <si>
    <t>CF59</t>
  </si>
  <si>
    <t>The solution must support common bi-directional interface modalities including generic web services or APIs</t>
  </si>
  <si>
    <t>The solution is compliant with this requirement. The ServiceNow platform provides bi-directional integrations support, including a wide range of API support through Integration Hub.</t>
  </si>
  <si>
    <t>Total 58</t>
  </si>
  <si>
    <t xml:space="preserve">Renewals &amp; Changes </t>
  </si>
  <si>
    <t>RC01</t>
  </si>
  <si>
    <t>Add program to existing case</t>
  </si>
  <si>
    <t xml:space="preserve">The Solution shall be dynamic and flexible to support information submission based on individual program requirements. </t>
  </si>
  <si>
    <t>The AHCCCS Eligibility Solution natively provides configurable forms and workflows that allow each program to define required data fields and submission rules. Using conditional logic, only relevant fields display based on program-specific criteria. These capabilities enable the solution to support information submission according to individual program requirements.</t>
  </si>
  <si>
    <t>RC02</t>
  </si>
  <si>
    <t>Calculate</t>
  </si>
  <si>
    <t>The solution Shall have a rules engine that supports continued eligibility for renewals or when a change has been reported.</t>
  </si>
  <si>
    <t>The solution complies with the requirement through enhancements to its standard platform capabilities by integrating with Oracle Intelligent Advisor, which is a configurable rules engine that applies federal and state policy to evaluate continued eligibility for renewals and reported changes.
The third-party integrations required to meet the stated requirement are fully included in the proposed pricing.</t>
  </si>
  <si>
    <t>RC03</t>
  </si>
  <si>
    <t>The Solution shall employ technologies that auto-process no response required (ex parte) using state-defined flexibilities.</t>
  </si>
  <si>
    <t>The solution complies with the requirement through enhancements to its standard platform capabilities. It employs configurable automation to identify, initiate, and complete ex parte determinations, cases where renewal or eligibility actions can be processed without customer response, using State-defined flexibilities and compliant data sources. Policy rules are codified in business logic and orchestrated with workflow to automatically evaluate authoritative evidence such as verified income, insurance, and residency from integrated systems, apply effective-dated state and federal criteria, and proceed when thresholds are met without issuing a request for information. The workflow performs the following actions: 
 1. Identifies cases eligible for ex parte determination 
 2. Validates alignment with program guidelines and ensures data currency 
 3. Updates case status and benefits
 4. Generates required notices
Guardrails include role-based access, exception queues for edge cases, and configurable fallbacks to manual review when data is insufficient.
The enhancements required to meet the stated requirement are fully included in the proposed pricing.</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</si>
  <si>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</si>
  <si>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</si>
  <si>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The solution complies with the requirement through standard platform capabilities, supplemented by targeted enhancements that enable configurable rules (to enforce logic or automate actions) for renewals, including verification and reasonable compatibility checks when updated customer information is received. The system compares new data, such as income, household composition, or residency, against prior application details to determine if discrepancies fall within State-defined reasonable compatibility thresholds. When the new information aligns with policy rules, the solution proceeds with renewal. If not, it triggers verification processes or requests additional documentation. 
The enhancements required to meet the stated requirement are fully included in the proposed pricing.</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</si>
  <si>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</si>
  <si>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</si>
  <si>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The solution complies with the requirement through enhancements to its core capabilities. It automates systematic approval for renewals when there are no changes or when verified changes confirm continued eligibility under policy rules. The system evaluates renewal cases against state and federal criteria and applies effective-dated rules. When eligibility is confirmed, eligibility dates are reset, case records are updated, and notifications are generated.
The enhancements required to meet the stated requirement are fully included in the proposed pricing.</t>
  </si>
  <si>
    <t>RC06</t>
  </si>
  <si>
    <t>The Solution shall generate appropriate notices types with automated due dates for customer response.</t>
  </si>
  <si>
    <t>The solution complies with the requirement through enhancements to its standard platform capabilities. It supports automated generation of appropriate notice types and due date management based on policy rules and case conditions. Using notices templates, the system selects the correct notice type, populates it with customer-specific details, and calculates due dates according to configurable business rules, inserting them into the notice content.
The enhancements required to meet the stated requirement are fully included in the proposed pricing.</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</si>
  <si>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</si>
  <si>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</si>
  <si>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The solution complies with the requirement through enhancements to its standard platform capabilities. Using business logic and batch, it evaluates verification status against policy rules and, when documentation is missing or invalid, automatically suspends eligibility or adjusts benefits and generates the appropriate notice in accordance with program regulations.
The enhancements required to meet the stated requirement are fully included in the proposed pricing.</t>
  </si>
  <si>
    <t>RC08</t>
  </si>
  <si>
    <t xml:space="preserve">The Solution shall support eligibility rules for renewals for MAGI Medicaid when customers provide requested information within 90 days following the disenrollment. </t>
  </si>
  <si>
    <t>The solution complies with the requirement through its standard platform capabilities, supplemented by targeted enhancements to support eligibility rules for MAGI Medicaid renewals when customers provide requested information within 90 days following disenrollment. The system evaluates late submissions against the 90-day policy window and determines if eligibility can be reinstated without requiring a new application. When eligibility is confirmed, case status is updated, eligibility dates are reset, benefits are adjusted, and appropriate notices to inform customers of reinstatement or next steps are generated.
The enhancements required to meet the stated requirement are fully included in the proposed pricing.</t>
  </si>
  <si>
    <t>RC09</t>
  </si>
  <si>
    <t>The solution shall support multiple methods for the renewal reminders, such as email, text messaging, printed notices, or other proactive communication technologies.</t>
  </si>
  <si>
    <t>The solution complies with the requirement through enhancements to its standard platform capabilities. Using notices templates, it generates and delivers renewal reminders through multiple channels, including email, SMS, printed notices, and configurable options such as portal alerts. Each reminder includes customer-specific details and due dates calculated based on policy rules.
The enhancements required to meet the stated requirement are fully included in the proposed pricing.</t>
  </si>
  <si>
    <t>RC10</t>
  </si>
  <si>
    <r>
      <t>The Solution shall initiate the renewal process using the</t>
    </r>
    <r>
      <rPr>
        <strike/>
        <sz val="11"/>
        <color rgb="FF000000"/>
        <rFont val="Calibri"/>
        <family val="2"/>
      </rPr>
      <t xml:space="preserve"> </t>
    </r>
    <r>
      <rPr>
        <sz val="11"/>
        <rFont val="Calibri"/>
        <family val="2"/>
      </rPr>
      <t xml:space="preserve">known </t>
    </r>
    <r>
      <rPr>
        <sz val="11"/>
        <color rgb="FF000000"/>
        <rFont val="Calibri"/>
        <family val="2"/>
      </rPr>
      <t xml:space="preserve">data in the application/case to prepopulate any correspondence to customer. </t>
    </r>
  </si>
  <si>
    <t>The solution complies with the requirement through standard platform capabilities supplemented by targeted enhancements to initiate the renewal process by leveraging existing data from the customer’s application or case to prepopulate all correspondence. Using dynamic templates, the system automatically retrieves verified information, such as demographic details and program eligibility, and inserts it into renewal notices and forms. 
The enhancements required to meet the stated requirement are fully included in the proposed pricing.</t>
  </si>
  <si>
    <t>RC11</t>
  </si>
  <si>
    <t xml:space="preserve">The Solution shall allow a customer to provide new information and report changes at any time. </t>
  </si>
  <si>
    <t>The solution complies with the requirement through enhancements to its standard platform capabilities. It allows customers to provide new information and report changes at any time, using configurable forms and dynamic logic to capture updates as needed.
The enhancements required to meet the stated requirement are fully included in the proposed pricing.</t>
  </si>
  <si>
    <t>RC12</t>
  </si>
  <si>
    <r>
      <t>The solution shall support the SSI Cash</t>
    </r>
    <r>
      <rPr>
        <sz val="11"/>
        <color rgb="FFFF0000"/>
        <rFont val="Calibri"/>
        <family val="2"/>
      </rPr>
      <t xml:space="preserve"> </t>
    </r>
    <r>
      <rPr>
        <sz val="11"/>
        <rFont val="Calibri"/>
        <family val="2"/>
      </rPr>
      <t xml:space="preserve">autoredeterination renewal process. </t>
    </r>
  </si>
  <si>
    <t>The Solution will be compliant with the requirement. Once the system gets the SSI Cash approved transaction from PMMIS, the solution will auto approve the individual in SSI Cash key code and close any ongoing Acute Medicaid.</t>
  </si>
  <si>
    <t>RC13</t>
  </si>
  <si>
    <t>The Solution shall support rules for Medicaid Deemed Newborn coverage including rules for redetermination when a deemed newborn turns age one, initiating contact with the customer when missing information, eligibility determination, notifications, and closure for non-compliance.</t>
  </si>
  <si>
    <t>The solution complies with the requirement through core platform capabilities, supplemented by targeted enhancements to support Medicaid Deemed Newborn coverage rules. When a deemed newborn turns age one, the system automatically triggers redetermination and batch jobs, initiates customer contact for missing information, and performs eligibility determinations in compliance with policy. Using business logic, the system applies effective-dated rules for newborn eligibility to validate data, update case records, and calculate due dates for responses. Dynamic notices/RFIs are generated through Notice Templates and delivered across multiple channels (email, SMS, portal) after verifying the information through existing real-time interfaces. If required information is not received within the defined timeframe, the case automatically closes coverage and issues the appropriate notice. 
The enhancements required to meet the stated requirement are fully included in the proposed pricing.</t>
  </si>
  <si>
    <t>RC14</t>
  </si>
  <si>
    <t>Report a Change</t>
  </si>
  <si>
    <t>The Solution shall support change processing and eligibility recalculation on any information obtained.</t>
  </si>
  <si>
    <t>The solution will support change processing and eligibility recalculation by a worker on any information obtained.</t>
  </si>
  <si>
    <t>RC15</t>
  </si>
  <si>
    <t>The Solution shall authenticate any address modification utilizing data sourced from USPS and UPS.</t>
  </si>
  <si>
    <t>The solution using core functionality authenticates any address modification by validating against USPS and UPS data sources. It applies returned validation results to confirm deliverability and standardize address components in accordance with program requirements.</t>
  </si>
  <si>
    <t>RC16</t>
  </si>
  <si>
    <t>The solution shall verify changes, and if Medicaid eligibility continues, the system must approve continued eligibility, reset renewal dates per program rules, and produce the appropriate notice.</t>
  </si>
  <si>
    <t>The solution complies with the requirement through enhancements to its platform capabilities. It orchestrates a change-verification workflow that retrieves data from the Federal Data Services Hub and State Verification Hub through secure API integrations. Verified results are evaluated against program policy encoded in business logic. When eligibility continues, the workflow automatically approves continued coverage, recalculates and resets renewal dates per program rules, and generates the appropriate notice using configured templates.
The enhancements required to meet the stated requirement are fully included in the proposed pricing.</t>
  </si>
  <si>
    <t>RC17</t>
  </si>
  <si>
    <t xml:space="preserve">The solution shall allow the state worker to determine eligibility based on the state-defined business rules. </t>
  </si>
  <si>
    <t>The solution complies with the requirement through enhancements to its platform capabilities. It enables state workers to determine eligibility based on configurable State-defined business rules.
The enhancements required to meet the stated requirement are fully included in the proposed pricing.</t>
  </si>
  <si>
    <t>RC18</t>
  </si>
  <si>
    <t xml:space="preserve">The Solution shall allow the state worker to update the customer information on a case when the information is received. </t>
  </si>
  <si>
    <t>The Solution allows state worker to update the customer information on a case when the information is received.</t>
  </si>
  <si>
    <t>Total 18</t>
  </si>
  <si>
    <t xml:space="preserve"> Eligibility Determinations</t>
  </si>
  <si>
    <t>ED01</t>
  </si>
  <si>
    <t>The solution shall have a rules repository and engine that will allow Administrator management to flexibly manage rules changes as they are required.</t>
  </si>
  <si>
    <t>The rules engine is stored in a cloud-based repository that includes role-based access for users. This allows for users to be granted read-only or write access to all or a subset of the rules, which will allow Administrator management flexibility to manage rules changes as they are required.
The third-party integrations required to meet the stated requirement are fully included in the proposed pricing.</t>
  </si>
  <si>
    <t>ED02</t>
  </si>
  <si>
    <t xml:space="preserve">The solution shall have a rules engine that uses AHCCCS program policy to cascade through all available programs and determine eligibility. </t>
  </si>
  <si>
    <t>The rules engine will cascade through all available programs to determine eligibility. The rules do this by applying a hierarchy so that the programs with the "better" coverage are tested first.
The third-party integrations required to meet the stated requirement are fully included in the proposed pricing.</t>
  </si>
  <si>
    <t>ED03</t>
  </si>
  <si>
    <t>The solution shall support the capability to calculate premium amounts for KidsCare and Freedom to Work programs.</t>
  </si>
  <si>
    <t>The solution will support the capability to calculate premium amounts for KidsCare and Freedom to Work programs using structured logic based on program policy. Inputs to the calculation are run in sequence within a rule set to determine the base premium, apply income-based adjustments, program-specific adjustments, and program caps or minimums. Execution order confirms that eligibility is verified before premium calculation, and premium adjustments are applied in the correct sequence.
The enhancements required to meet the stated requirement are fully included in the proposed pricing.</t>
  </si>
  <si>
    <t>ED04</t>
  </si>
  <si>
    <t>The solution shall include a rules repository for Administrators to manage Authoritative Reference and User-Friendly Policy rules according to documented agency policy in structured English.</t>
  </si>
  <si>
    <t>The solution will include a rules repository that will allow Administrators to manage Authoritative Reference through version control and the ability to store metadata to the AHCCCS policy manual, and the rules are able to be written in natural language meaning they are both user-friendly and in structured, grammatically correct English.
The third-party integrations required to meet the stated requirement are fully included in the proposed pricing.</t>
  </si>
  <si>
    <t>ED05</t>
  </si>
  <si>
    <t>The solution shall assign the appropriate Medical assistance eligibility key code for transmission of the enrollment event to PMMIS.</t>
  </si>
  <si>
    <t>While the rules engine does evaluate eligibility in all programs, only the final, approved eligibility key codes will be used when transmitting the enrollment event to PMMIS, which is done by identifying the one(s) with an Active status.
The enhancements required to meet the stated requirement are fully included in the proposed pricing.</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</si>
  <si>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</si>
  <si>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</si>
  <si>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The solution does allow for conditional eligibility for applications otherwise eligible for Medicaid pending verification of US citizenship and qualified alien status through the data collection and rules engine. The rules engine is able to use the verification status and begin date of data collection records to provide eligibility for 90 days.
The third-party integrations required to meet the stated requirement are fully included in the proposed pricing.</t>
  </si>
  <si>
    <t>ED07</t>
  </si>
  <si>
    <t>The solution shall support advance notice of adverse action and adequate notice rules.</t>
  </si>
  <si>
    <t>The solution will support advance notice of adverse action and adequate notice rules by comparing the system date to the adequate notice date of the upcoming benefit month, taking into consideration configurable holidays.
The enhancements required to meet the stated requirement are fully included in the proposed pricing.</t>
  </si>
  <si>
    <t>ED08</t>
  </si>
  <si>
    <t>Rules Engine</t>
  </si>
  <si>
    <t>The Solution shall have the rules based capability to dynamically ingest/collect data elements based on the program.</t>
  </si>
  <si>
    <t>The solution has the capability to dynamically ingest/collection data elements based on the program by looking at the requested aid type selected by the state worker. The requested aid will dynamically hide or suppress screens too so that all relevant information is collected for the eligibility determination.
The enhancements required to meet the stated requirement are fully included in the proposed pricing.</t>
  </si>
  <si>
    <t>ED09</t>
  </si>
  <si>
    <t>The Solution shall have the capability to automatically enforce entry of mandatory data elements based on the programs rules.</t>
  </si>
  <si>
    <t>The solution has the capability to automatically enforce entry of mandatory data elements based on the programs rules by looking at the requested aid type selected by the state worker. The requested aid will dynamically hide or suppress fields and whether or not they're required so that all relevant information is collected for the eligibility determination. If not all mandatory data is collected, a validation will notify the user when they run eligibility.
The enhancements required to meet the stated requirement are fully included in the proposed pricing.</t>
  </si>
  <si>
    <t>ED10</t>
  </si>
  <si>
    <t>The Solution shall have the capability to automatically enforce entry of conditionally mandatory data elements based on data entered and applied program.</t>
  </si>
  <si>
    <t>The solution has the capability to automatically enforce entry of conditionally mandatory data elements based on data entered and applied program by hiding or suppressing fields based on another field's entry so that all relevant information is collected.
The enhancements required to meet the stated requirement are fully included in the proposed pricing.</t>
  </si>
  <si>
    <t>ED11</t>
  </si>
  <si>
    <t>The Solutions hall have the capability to automatically ingest/collect additional data based on the data entered based on applied program rules.</t>
  </si>
  <si>
    <t>The solution has the capability to automatically ingest/collect additional data based on the data entered, based on applied program rules through "operations" rules that direct the order and applicable rules, such as confirming the correct income counting guidelines are used for the correct program.
The enhancements required to meet the stated requirement are fully included in the proposed pricing.</t>
  </si>
  <si>
    <t>ED12</t>
  </si>
  <si>
    <t>The Solution shall have the rules based capability to dynamically ingest/collect optional data elements based on the program applied.</t>
  </si>
  <si>
    <t>The solution has the rules-based capability to dynamically ingest/collect optional data elements based on the program applied through "operations" rules that are used to direct the order and applicable rules.
The enhancements required to meet the stated requirement are fully included in the proposed pricing.</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</si>
  <si>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</si>
  <si>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</si>
  <si>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The solution has a user-configurable rules engine that allows for attributes identified by AHCCCS and described in the requirement that influence program eligibility determinations through a relational data model. This allows for the attributes to be contained within an entity and have additional data tied to them as required for the programs, such as the begin dates, end dates, verification status, and other applicable data.
The third-party integrations required to meet the stated requirement are fully included in the proposed pricing.</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</si>
  <si>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</si>
  <si>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</si>
  <si>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The solution has the capability to implement user-configurable rules that evaluate the renewal process in accordance with AHCCCS program policy. The rules engine uses data collection and program data to set the renewal requirements, such as the due date and what verification is required. The batch jobs use this information to prefill the required data and send the necessary notification. The data collection records are updated as renewals are completed, which is again used by the rules engine to determine all renewal requirements have been met and are on time.
The enhancements required to meet the stated requirement are fully included in the proposed pricing.</t>
  </si>
  <si>
    <t>ED15</t>
  </si>
  <si>
    <t>The Solution shall have the capability to apply configurable rules for change in retro benefit period per program policy.</t>
  </si>
  <si>
    <t>The solution has the capability to apply configurable rules for change in retro benefit period per program policy as long as adequate notice has been met if the change is negative (such as an increase in a premium) by updating the data collection prior to running eligibility determinations.
The enhancements required to meet the stated requirement are fully included in the proposed pricing.</t>
  </si>
  <si>
    <t>ED16</t>
  </si>
  <si>
    <t>The Solution shall have the capability to apply configurable rules on Federal Poverty Level (FPL) and Federal Benefit Rate (FBR) changes per program policy.</t>
  </si>
  <si>
    <t>The solution has the capability to apply configurable rules on Federal Poverty Level (FPL) and Federal Benefit Rate (FBR) changes per program policy through reference tables that can be effective dated by including the begin and end dates of the levels and rates.
The enhancements required to meet the stated requirement are fully included in the proposed pricing.</t>
  </si>
  <si>
    <t>ED17</t>
  </si>
  <si>
    <t>The Solution shall have the capability to dynamically change the screen queuing based on the user role per program policy.</t>
  </si>
  <si>
    <t>The solution has the capability to dynamically change the screen queuing based on the user role to verify per program policy that a user is able to enter the information relevant to their role and in a logical order.
The enhancements required to meet the stated requirement are fully included in the proposed pricing.</t>
  </si>
  <si>
    <t>ED18</t>
  </si>
  <si>
    <t>The Solution shall have the capability to apply configurable rules queuing of screens based on the program rules.</t>
  </si>
  <si>
    <t>The solution has the capability to apply configurable rules queuing of screens based on the program rules so data is captured as needed and in a logical order.
The enhancements required to meet the stated requirement are fully included in the proposed pricing.</t>
  </si>
  <si>
    <t>ED19</t>
  </si>
  <si>
    <t>The Solution shall have the capability to dynamically add only required screens if additional program is being requested.</t>
  </si>
  <si>
    <t>The solution has the capability to dynamically add only required screens if an additional program is requested by using the Requested Medicaid Type entered by the state worker. This way, only relevant information is captured when needed by the rules.
The enhancements required to meet the stated requirement are fully included in the proposed pricing.</t>
  </si>
  <si>
    <t>ED20</t>
  </si>
  <si>
    <t>The Solution shall have the capability to automatically add or remove screens based on program rules.</t>
  </si>
  <si>
    <t>The solution has the capability to automatically add or remove screens based on program rules by dynamically hiding or displaying entire screens to only capture relevant information.
The enhancements required to meet the stated requirement are fully included in the proposed pricing.</t>
  </si>
  <si>
    <t>ED21</t>
  </si>
  <si>
    <t>The Solution shall have the capability to provide customers a re-screen of eligibility for health care programs when they are no longer eligible for their current coverage.</t>
  </si>
  <si>
    <t>The solution has the ability to provide customers a rescreen of eligibility for health care programs when they are no longer eligible for their current coverage by assessing all programs at the time of their eligibility determination. The hierarchy is applied to provide the best aid of all programs they're eligible for.
The enhancements required to meet the stated requirement are fully included in the proposed pricing.</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</si>
  <si>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</si>
  <si>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</si>
  <si>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The solution will apply established user-configurable rules to generate correspondences at multiple levels in accordance with program policies. Each action taken during the eligibility determination can be tracked to generate the correct snippet of text, variables, and policy references as needed. A configurable hierarchy is then applied that confirms the text is displayed for the client in an order that reads the most logically.
The enhancements required to meet the stated requirement are fully included in the proposed pricing.</t>
  </si>
  <si>
    <t>ED23</t>
  </si>
  <si>
    <t>The Solution shall have the capability to process eligibility for automatic Medicaid eligibility.</t>
  </si>
  <si>
    <t>The solution has the capability to process for Medicaid eligibility by using an automated workflow process. 
The enhancements required to meet the stated requirement are fully included in the proposed pricing.</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</si>
  <si>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</si>
  <si>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</si>
  <si>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The solution provides functionality to implement user-configurable rules for the evaluation of the retro eligibility processes. The evaluation criteria includes:
- Noticing for retro eligibility
- Applying appropriate verification for retro month data based on the months requested and data collected/applicable for those months
- Running eligibility for retro months on a closed case by running the determinations for each month individually (simultaneously) to not impact the ongoing closed status
The enhancements required to meet the stated requirement are fully included in the proposed pricing.</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</si>
  <si>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</si>
  <si>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</si>
  <si>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The solution is capable of applying user-configurable rules for Federal Emergency Service (FES) applications in accordance with AHCCCS policy. This includes:
- Notification and appropriate data, which is driven by the eligibility rules engine and the Notice of Action rules
- Verification of emergency applications based on the data collection storing the verification
- Testing emergency requirements for both changes and regression testing as needed
The enhancements required to meet the stated requirement are fully included in the proposed pricing.</t>
  </si>
  <si>
    <t>ED26</t>
  </si>
  <si>
    <t>The Solution shall have the capability to apply configurable rules for reopening a closed case per program policy.</t>
  </si>
  <si>
    <t>The solution has the capability to apply configurable rules for reopening a closed case per program policy based on the events that drove the closure (such as a discontinuance or accidental closure that wasn't yet communicated to the customer) and use the correct verbiage upon reopening the case.
The enhancements required to meet the stated requirement are fully included in the proposed pricing.</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</si>
  <si>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</si>
  <si>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</si>
  <si>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The solution has the capability to implement user-configurable rules for the evaluation of specific mass batch updates, guided by criteria specified by AHCCCS. These criteria include Cost of Living Adjustment (COLA) modifications, increases in Social Security Administration (SSA) and Supplemental Security Income (SSI) disbursements, and adjustments to the Federal Poverty Level, which are triggered through batch job that will identify the impacted cases to rerun their eligibility determinations.
The enhancements required to meet the stated requirement are fully included in the proposed pricing.</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</si>
  <si>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</si>
  <si>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</si>
  <si>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The solution has the capability to apply user- configurable rules for applications in accordance with AHCCCS policies the listed criteria:
- Determine eligibility start dates based on the application date by all data collection records having effective dates so the rules can effective date of eligibility
- Determining the status of an application by identifying who are applicants and the valid data collection records for the month
- Reopening a closed application through both reapplication or through a rescind of a closure
- Application disposition by looking at all events taken on the application to assign the correct disposition status
- Application Status
The enhancements required to meet the stated requirement are fully included in the proposed pricing.</t>
  </si>
  <si>
    <t>ED29</t>
  </si>
  <si>
    <t>The Solution shall have the capability and configurable rules for notice of adverse action.</t>
  </si>
  <si>
    <t>The solution has the capability and configurable rules for notice of adverse action. Based on these AHCCCS defined rules, the discontinuation effective date will be set.
The enhancements required to meet the stated requirement are fully included in the proposed pricing.</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</si>
  <si>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</si>
  <si>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</si>
  <si>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</si>
  <si>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</si>
  <si>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The Solution has the capability to implement user-configurable criteria to facilitate an automated eligibility determination procedure after the verification due date established by AHCCCS. This includes the following:
- Approving programs with pending verification by setting due dates that batch jobs will use to trigger notices and reminders 
- Deny applications if verification is not provided by queuing them for discontinuance based on the due dates if the required verifications are not turned in on time
The enhancements required to meet the stated requirement are fully included in the proposed pricing.</t>
  </si>
  <si>
    <t>ED32</t>
  </si>
  <si>
    <t>The Solution shall have the capability to apply the rules for all eligibility determinations from the highest level of benefits to lowest level of benefits per program policy.</t>
  </si>
  <si>
    <t>The Solution has the capability to apply the rules for all eligibility determinations from the highest level of benefits to lowest level of benefits per program policy by assigning a hierarchy by program to ensure the highest level of benefits they are eligible for are provided.
The third-party integrations required to meet the stated requirement are fully included in the proposed pricing.</t>
  </si>
  <si>
    <t>ED33</t>
  </si>
  <si>
    <t>The Solution shall have the capability to apply configurable rules for automatic eligibility per program policy.</t>
  </si>
  <si>
    <t>The Solution has the capability to apply configurable rules for automatic eligibility per program policy by triggering an automated eligibility workflow.
The third-party integrations required to meet the stated requirement are fully included in the proposed pricing.</t>
  </si>
  <si>
    <t>ED34</t>
  </si>
  <si>
    <t>The Solution shall have the capability to apply configurable rules to determine eligibility aid code per program policy.</t>
  </si>
  <si>
    <t>The Solution has the capability to apply configurable rules to determine eligibility aid code per program policy by determining which program(s) they are eligible for and using data collection records as needed to assign the correct aid category and code.
The third-party integrations required to meet the stated requirement are fully included in the proposed pricing.</t>
  </si>
  <si>
    <t>ED35</t>
  </si>
  <si>
    <t>The Solution shall allow multiple tenants by either a single engine shared across all tenants, where data is isolated using tenant identifiers, or a separate engine instance for each tenant.</t>
  </si>
  <si>
    <t>The Solution allows multiple tenants through an externalized rules engine that is exposed through APIs and can serve as the single engine across multiple requesting entities.
The third-party integrations required to meet the stated requirement are fully included in the proposed pricing.</t>
  </si>
  <si>
    <t>Total 35</t>
  </si>
  <si>
    <t>R01</t>
  </si>
  <si>
    <t>Report Management</t>
  </si>
  <si>
    <t>The Solution shall include version control for all reports.</t>
  </si>
  <si>
    <t>The solution will comply with this requirement. 
To ensure Power BI reports are properly versioned, tracked, and deployed across environments, Azure DevOps acts as the system for version control. It helps to store, track changes/approval and deploy to different environments.
For the ServiceNow module, we will use the reporting version control capabilities. Report versions are stored in the sys_update_version table, and there is no default limit enforced by the system for individual reports. Administrators can manually delete older versions. 
The enhancements required to meet the stated requirement are fully included in the proposed pricing.</t>
  </si>
  <si>
    <t>R02</t>
  </si>
  <si>
    <t xml:space="preserve">The solution shall provide data mining tools that can provide real time data. </t>
  </si>
  <si>
    <t xml:space="preserve"> The solution will provide data mining tools that can provide real time data.</t>
  </si>
  <si>
    <t>R03</t>
  </si>
  <si>
    <t xml:space="preserve">The solution shall provide data mining tools with flexible parameters which support the ability to build and save queries for re-use. </t>
  </si>
  <si>
    <t>The solution will use ServiceNow platform capabilities to enable data mining through its Performance Analytics and native Reporting &amp; Dashboards capabilities. These capabilities allow users to define flexible parameters, build custom queries, and save them for future use without custom development.</t>
  </si>
  <si>
    <t>R04</t>
  </si>
  <si>
    <t xml:space="preserve">The solution shall provide data mining tools that provide flexible outputs JSON, Excel, XML, CSV, and text. </t>
  </si>
  <si>
    <t>The solution uses ServiceNow platform capabilities to provide data export in JSON, Excel (XLSX), and CSV formats and then converted to text out-of-the-box without custom development using its native Reporting &amp; Dashboards and Performance Analytics features.</t>
  </si>
  <si>
    <t>R05</t>
  </si>
  <si>
    <t>The Solution shall provide the functionality for customizable reports that can be sent securely to internal and external recipients based on roles based permissions.</t>
  </si>
  <si>
    <t>The solution will comply with this requirement. The solution will be able to create cutomizable reports that can be sent to internal annd external recipients based on role-based permissions.
The Power BI module will leverage the Personalize Visuals feature enabling users to make updates to the view/filter conditions. Then Row-Level Security (RLS) will be enabled so each user only sees data relevant to their role. Roles will be defined in Power BI Desktop (e.g., InternalUser, ExternalPartner).
The ServiceNow module will leverage its native Reporting and Performance Analytics and secure distribution capabilities. Reports can be scheduled or sent on demand and delivered via secure channels such as encrypted email, secure file formats, or authenticated portal access.</t>
  </si>
  <si>
    <t>R06</t>
  </si>
  <si>
    <t xml:space="preserve">The Solution shall provide the capability for reports to be accessed via secure links that are available through multiple methods based on roles based permissions. </t>
  </si>
  <si>
    <t>The solution supports accessing reports via secure links that are available through multiple delivery methods. Access to reports is protected by role-based access controls. Row-Level Security (RLS) will be enabled so each user only sees data relevant to their role.
On the Power BI module, roles will be defined in Power BI Desktop (e.g., InternalUser, ExternalPartner).
The ServiceNow module allows multiple delivery methods, including authenticated portal access, secure email notifications, and controlled URL links that require user authentication.</t>
  </si>
  <si>
    <t>R07</t>
  </si>
  <si>
    <t xml:space="preserve">The Solution shall provide the ability to access reports through a variety of delivery methods. </t>
  </si>
  <si>
    <t>The solution will comply with this requirement.
The Power BI molude supports access to reports through multiple delivery methods, such as email, web-based access, and push notifications.
The ServiceNow module supports multiple delivery methods too, including secure portal access, on-demand report dashboards, scheduled email delivery, and role-controlled report links.</t>
  </si>
  <si>
    <t>R08</t>
  </si>
  <si>
    <t xml:space="preserve">The Solution shall provide reporting functionality that is configurable based on roles based permissions including the ability to create, modify, save, schedule and publish. </t>
  </si>
  <si>
    <t>The solution will meet this requirement.
Both solution modules (Power BI and ServiceNow) are able to provide configurable role-based permissions so that only authorized users can create, modify, save, schedule and publish reports. Role controls ensure that only approved users can design or distribute reports, while others are limited to viewing or subscribing.</t>
  </si>
  <si>
    <t>R09</t>
  </si>
  <si>
    <t>The Solution shall provide a printer-friendly version of reports for printing.</t>
  </si>
  <si>
    <t>The solution will comply with this requirement. The solution uses the Power BI Service export options to export to PDF (or PowerPoint) to create printer friendly versions of each report. The Power BI Service permissions are used to control who can export/print to enable secure printing. 
The solution will comply with this requirement using ServiceNow’s standard reporting and export capabilities. Reports can be rendered in printer-friendly formats with optimized layouts and formatting, allowing users to easily print reports or export them as PDFs for printing.</t>
  </si>
  <si>
    <t>R10</t>
  </si>
  <si>
    <t>The Solution shall allow users to view population-based dashboard reports without selecting a specific customer record.</t>
  </si>
  <si>
    <t xml:space="preserve">The solution will allow users to view population-based dashboards without selecting individual customer records through its Performance Analytics and native Reporting &amp; Dashboards capabilities. </t>
  </si>
  <si>
    <t>R11</t>
  </si>
  <si>
    <t xml:space="preserve">The Solution shall provide the ability to de-identify data when requested or required. </t>
  </si>
  <si>
    <t>The solution will comply with this requirement. 
The Power BI module can support data de-identification to meet privacy and regulatory requirements in future reports, when requested or required. Power Query transformations can mask or remove sensitive fields during data ingestion. 
The ServiceNow module will leverage data governance, security, and reporting controls. Data de-identification can be achieved through configurable role-based access, data masking, field-level security, and report-level filtering to remove or obfuscate personally identifiable information (PII) when required.</t>
  </si>
  <si>
    <t>R12</t>
  </si>
  <si>
    <t xml:space="preserve">The Solution shall provide functionality to configure predefined time limits and data set limits for report generation. 
</t>
  </si>
  <si>
    <t xml:space="preserve">The solution will comply with this requirement. Authorized administrators can configure predefined time limits and data set thresholds for report generation to ensure system performance and prevent long-running or resource-intensive reports.
The Power BI module will leverage its dataset configurations to enforce defined data set and execution time limits to promote optimal performance. The ServiceNow module will leverage its reporting performance and governance controls. </t>
  </si>
  <si>
    <t>R13</t>
  </si>
  <si>
    <t>The Solution shall notify users of the estimated time required and/or data set limits to run a report if it exceeds a predefined time limit and data limits.</t>
  </si>
  <si>
    <t>The solution will comply with this requirement.
The Power BI module will leverage its dataset limits and displaying a warning message to users based on historical execution time.
The ServiceNow module will leverage its reporting governance and user notification capabilities. When a report exceeds predefined time or data set limits, the system can notify users of applied limits, or alternative execution options.</t>
  </si>
  <si>
    <t>R14</t>
  </si>
  <si>
    <t>The Solution shall provide the functionality to schedule the production of reports.</t>
  </si>
  <si>
    <t>The solution will comply with this requirement.
The Power BI module will leverage features such as Scheduled Refresh and Subscriptions to enable automated report generation and delivery according to a defined schedule.
The ServiceNow module will leverage its standard scheduled reporting capabilities. Reports can be configured to run automatically at defined intervals (e.g., daily, weekly, monthly) and delivered to authorized users via email, secure links, or dashboards based on role-based permissions. Administrators can manage schedules, recipients, and formats through the report configuration interface.</t>
  </si>
  <si>
    <t>R15</t>
  </si>
  <si>
    <t>The Solution shall provide a mechanism to archive reports.</t>
  </si>
  <si>
    <t>The solution will comply with this requirement. Azure DevOps will act as the system for version control, enabling storage, change tracking, and deployment across environments. 
The Power BI module will integrate Power Automate to automate the archival of older report versions by moving them to a dedicated archive workspace or external storage.
The ServiceNow module leverage its reporting and data retention capabilities. Reports can be archived by exporting to secure formats, such as PDF, Excel, or CSV, and stored within the platform or an integrated document management system. Administrators can define retention policies, manage archived reports, and ensure secure access based on role-based permissions.</t>
  </si>
  <si>
    <t>R16</t>
  </si>
  <si>
    <t xml:space="preserve">The Solution shall provide a mechanism to configure how many versions of a particular report to keep online. </t>
  </si>
  <si>
    <t xml:space="preserve">The solution will provide a mechanism to configure how many versions of a particular report to keep online. </t>
  </si>
  <si>
    <t>R17</t>
  </si>
  <si>
    <t xml:space="preserve">The Solution shall track meta data to identify criteria of a report. </t>
  </si>
  <si>
    <t>The solution will comply with this requirement.
The Power BI module is able to have reports be properly versioned, tracked, and deployed across environments with minimal manual effort. Azure DevOps acts as the system for version control. It helps to Store, track changes/approval and deployment to different environments. Power Automate will be integrated to provide automation and backups.
The ServiceNow module will require a combination of out-of-the-box reporting capabilities and targeted enhancements. ServiceNow inherently tracks basic report metadata such as report name, creator, selected fields, and applied filters. To meet the requirement for advanced metadata tracking—including versioning of criteria, audit history of changes, and enhanced reporting of metadata—customizations will be applied through extended tables, business rules, and UI enhancements.
The enhancements required to meet the stated requirement are fully included in the proposed pricing.</t>
  </si>
  <si>
    <t>R18</t>
  </si>
  <si>
    <t xml:space="preserve">The Solution shall replicate all existing reports that are currently generated and published as defined by AHCCCS. .
</t>
  </si>
  <si>
    <t>The solution replicates all of the 45 active reports listed in Bidders Library 06. HEAplus Report List details through the reporting capabilities of both solution modules: Power BI and ServiceNow. We will confirm the inventory of required reports during Design.
The ServiceNow module will allow authorized users to create reports with configurable filters, allowing data to be segmented by multiple criteria such as date ranges, roles, or case attributes.</t>
  </si>
  <si>
    <t>R19</t>
  </si>
  <si>
    <t xml:space="preserve">The Solution shall provide the ability to sort and filter reporting data. </t>
  </si>
  <si>
    <t>The solution will comply with this requirement. Both solution modules (Power BI and ServiceNow) provide a Filter/Sort feature which provides the ability to sort and filter reporting data and adjust criteria to focus on relevant information.</t>
  </si>
  <si>
    <t>R20</t>
  </si>
  <si>
    <t>The Solution shall provide the ability to build reports that have filtering capabilities.</t>
  </si>
  <si>
    <t>The solution will comply with this requirement. Both solution modules (Power BI and ServiceNow) provide the ability to filter, sort, and slice data dynamically to tailor the report view to their needs.</t>
  </si>
  <si>
    <t>R21</t>
  </si>
  <si>
    <t>The Solution shall provide the ability to accept a list of parameters which will be used in the creation of the data set e.g., list of names.</t>
  </si>
  <si>
    <t>The solution will comply with this requirement. 
The Power BI module supports the use of filters or slicers in the report. Users can select values directly in slicers or filter pane.
The ServiceNow module requires a targeted enhancement. ServiceNow uses a catalog item to accept list of parameters and business logic to use the parameters in creation of data. The enhancements required to meet the stated requirement are fully included in the proposed pricing.</t>
  </si>
  <si>
    <t>R22</t>
  </si>
  <si>
    <t>The Solution shall provide the option of saving the report parameters in order to re-run it another time.</t>
  </si>
  <si>
    <t>The solution will allow users to save report paramenters to re-run it at a later time.
The Power BI module will leverage Personal Bookmarks, allowing users to easily reopen the report and resume or re-run it with the same settings.
The ServiceNow module allows for reports to be saved along with their filter criteria and configuration, enabling users to re-run them later without needing to redefine parameters.</t>
  </si>
  <si>
    <t>R23</t>
  </si>
  <si>
    <t>The Solution shall provide the ability to perform and present summary reporting such as calculations, unique count, average, etc.</t>
  </si>
  <si>
    <t>The solution will comply with this requirement.
The Power BI module has robust capabilities for summary reporting data, including built-in aggregations like sum, average, minimum, maximum, count, and distinct count. 
The ServiceNow module supports summary operations such as counts, unique counts, averages, and other aggregate calculations, which can be displayed in tabular or graphical formats. This functionality is configurable by user roles, allowing authorized staff to generate and view summary reports as needed.</t>
  </si>
  <si>
    <t>R24</t>
  </si>
  <si>
    <t>The Solution shall provide the ability to compare the data from one reporting period to another.</t>
  </si>
  <si>
    <t>The solution will comply with the requirement to compare data from one reporting period to another on both modules: Power BI and ServiceNow. This enables trend analysis and period-over-period comparisons.</t>
  </si>
  <si>
    <t>R25</t>
  </si>
  <si>
    <t>The Solution shall provide the functionality to save a report, whose definition has been modified, under a new name as a new report.</t>
  </si>
  <si>
    <t>The solution will comply with this requirement on both modules of the solution: Power BI and ServiceNow. The solution allows the users to modify reports and save them using a new name, enabling versioning and reuse of report definitions.</t>
  </si>
  <si>
    <t>R26</t>
  </si>
  <si>
    <t>The Solution shall allow drill down in order to view more detailed information about a specific metric, where available.</t>
  </si>
  <si>
    <t>The solution will comply with this requirement on both modules of the solution: Power BI and ServiceNow. The solution proviles drill-down and drill-through capabilities, enabling users to explore detailed insights behind summary metrics and to understand deeper insights and investigation where underlying data is available.</t>
  </si>
  <si>
    <t>R27</t>
  </si>
  <si>
    <t xml:space="preserve">The Solution shall provide real time production data that is up to date as of the time of execution. </t>
  </si>
  <si>
    <t>The solution will comply with this requirement. The ServiceNow module provides real-time reporting capabilities. ServiceNow will also expose APIs to provide production data to the reporting database which can be accessed through Power BI for more robust reporting and analytics.</t>
  </si>
  <si>
    <t>R28</t>
  </si>
  <si>
    <t>The Solution shall provide the capability to create reporting dashboards.</t>
  </si>
  <si>
    <t>The solution will allow users to create reporting dashboards.</t>
  </si>
  <si>
    <t>R29</t>
  </si>
  <si>
    <t>The Solution shall provide the capability to present data in a graphical map format.</t>
  </si>
  <si>
    <t>The solution will comply with this requirement on both modules of the solution: Power BI and ServiceNow.
The PowerBI module offers multiple map visualization options including Bubble Maps and Filled Maps in addition to line charts and bar charts.
The ServiceNow module will leverage its Performance Analytics and Reporting capabilities, which include configurable visualizations and geo-mapping widgets. Data can be plotted on maps to provide spatial insights, such as case distribution, office locations, or demographic coverage.</t>
  </si>
  <si>
    <t>R30</t>
  </si>
  <si>
    <t>Operations Reports</t>
  </si>
  <si>
    <t xml:space="preserve">The Solution shall provide the capability to generate and display standard (“canned”) reports that can be exported, but not customized.
</t>
  </si>
  <si>
    <t>The solution will comply with this requirement on both modules of the solution: Power BI and ServiceNow. The  solution supports the creation of predefiner or standardized (canned) reports to be generated (in the case of Power BI, using templates) and exported.</t>
  </si>
  <si>
    <t>R31</t>
  </si>
  <si>
    <t>Operations reports</t>
  </si>
  <si>
    <t xml:space="preserve">The Solution shall have the ability to report on application/case processing from initiation to final determination. 
</t>
  </si>
  <si>
    <t xml:space="preserve">The solution will have the ability to report on application/case processing from initiation to final determination through defined stages in workflow and reporting capabilities. </t>
  </si>
  <si>
    <t>R32</t>
  </si>
  <si>
    <t>The Solution shall have the ability to report on eligibility factors and outcomes.</t>
  </si>
  <si>
    <t xml:space="preserve">The solution will have the ability to report on eligibility factors and outcomes through reports and dashboards. </t>
  </si>
  <si>
    <t>R33</t>
  </si>
  <si>
    <t>The Solution shall have the ability to report on transactions.</t>
  </si>
  <si>
    <t xml:space="preserve">The solution will have the ability to report on transactions through reporting and dashboard capabilities. </t>
  </si>
  <si>
    <t>R34</t>
  </si>
  <si>
    <t xml:space="preserve">The Solution shall provide the capability to report on all aspects of application and case processing. </t>
  </si>
  <si>
    <t>The solution will have the capability to report on all aspects of application and case processing, based on the data available.</t>
  </si>
  <si>
    <t>R35</t>
  </si>
  <si>
    <t>System Reports</t>
  </si>
  <si>
    <t xml:space="preserve">The Solution shall provide the capability of receiving interface extracts and report discrepancies and, when possible, systematically make corrections. </t>
  </si>
  <si>
    <t>The solution will comply with this requirement through platform enhancements. The solution will provide the capability of receiving interface extracts and report discrepancies through API calls and business logic. It will allow data corrections based on specific set of criteria through worker list or table views.
The enhancements required to meet the stated requirement are fully included in the proposed pricing.</t>
  </si>
  <si>
    <t>R36</t>
  </si>
  <si>
    <t>The Solution shall provide comparison reports to capture and analyze program changes/improvements e.g., year-over-year, month-over-month, etc.</t>
  </si>
  <si>
    <t>The solution will comply with this requirement. The Power BI module fulfills this requirement using its built-in, robust capabilities to compare data across time periods. This provides AHCCCS an easy way to identify changes, trends, and improvement opportunities.</t>
  </si>
  <si>
    <t>R37</t>
  </si>
  <si>
    <t xml:space="preserve">The Solution shall provide the ability to report and analyze system audits. </t>
  </si>
  <si>
    <t>The solution will comply with this requirement. The solution can generate reports that connect to the application database and external audit tools for structured audit data. Some illustrations of audits are external audits (e.g. CMS looking at Medicaid Enrollment performance), technical audits (version, consumption, lifecycle management), and database audits (add, change and deletion of data).</t>
  </si>
  <si>
    <t>R38</t>
  </si>
  <si>
    <t>System Health Reports</t>
  </si>
  <si>
    <t xml:space="preserve">The Solution shall report on all batch update processes and provide at a minimum the following: statistical updates, any system errors, and successful updates to application/ case data. </t>
  </si>
  <si>
    <t xml:space="preserve">The solution will have the capability to report on all batch update processes and provide at a minimum statistical updates, any system errors, and successful updates to application/ case data through Platform analytics capabilities. </t>
  </si>
  <si>
    <t>R39</t>
  </si>
  <si>
    <t>The Solution shall support automatic report generation on system critical failures.</t>
  </si>
  <si>
    <t>The solution will have the capability to support automatic report generation on system critical failures through its Instance Observer capabilities.</t>
  </si>
  <si>
    <t>R40</t>
  </si>
  <si>
    <t>The Solution shall support automatic report generation on system peak and off peak system load.</t>
  </si>
  <si>
    <t>The solution will have the capability to support automatic report generation on system peak and off peak system load through its Instance Observer capabilities.</t>
  </si>
  <si>
    <t>R41</t>
  </si>
  <si>
    <t>Federal Reports</t>
  </si>
  <si>
    <t xml:space="preserve">The Solution shall provide a mechanism to submit federal reports electronically based on acceptable formats. </t>
  </si>
  <si>
    <t>The solution will meet this requirement. The solution will leverage Power BI’s capabilities to produce reports in formats commonly accepted for federal reporting. Using Paginated Reports in Power BI Report Builder, we can achieve precise layout control to match federal templates. These reports can be exported to widely accepted formats such as PDF, Excel, and XML.</t>
  </si>
  <si>
    <t>R42</t>
  </si>
  <si>
    <t xml:space="preserve">The Solution shall produce fiscal reports based on program policy guidelines.
</t>
  </si>
  <si>
    <t>The solution will comply with this requirement. The solution will produce fiscal reports, as defined on the Bidders Library, based on program policy guidelines in Power BI based upon the requirements and availability of relevant data.</t>
  </si>
  <si>
    <t>R43</t>
  </si>
  <si>
    <t>Federal reports</t>
  </si>
  <si>
    <t>The Solution shall produce reports required to comply with Federal and State agencies overseeing the programs.</t>
  </si>
  <si>
    <t>The solution will comply with this requirement. The solution will produce reports, as defined on the Bidders Library, required to comply with Federal and State agencies overseeing the programs in Power BI based upon the requirements and availability of relevant data.</t>
  </si>
  <si>
    <t>R44</t>
  </si>
  <si>
    <t>State Reports</t>
  </si>
  <si>
    <t>The Solution shall contain reports targeted at identifying and remediating fraud, waste and abuse.</t>
  </si>
  <si>
    <t xml:space="preserve">The solution will comply with this requirement. The solution will generate reports, as defined on the Bidders Library, targeted at identifying and remediating fraud, waste and abuse in Power BI based upon the requirements and availability of relevant data. </t>
  </si>
  <si>
    <t>R45</t>
  </si>
  <si>
    <t>The Solution shall have the ability to create reports consistent with state data-sharing agreements.</t>
  </si>
  <si>
    <t xml:space="preserve">The solution will comply with this requirement. The solution will have the ability to create reports in Power BI consistent with state data-sharing agreements. </t>
  </si>
  <si>
    <t>R46</t>
  </si>
  <si>
    <t>Program Reports</t>
  </si>
  <si>
    <t>The Solution shall generate reports on active customers by the reporting period as defined by AHCCCS.</t>
  </si>
  <si>
    <t>The solution using PowerBI and ServiceNow, meets this requirement through its standard Reporting &amp; Dashboards and Performance Analytics capabilities, which allow AHCCCS to generate reports on active customers for any State-defined reporting period without custom development. Administrators can configure dynamic filters and date parameters to produce reports, as defined on the Bidders Library, that display active customer records within the specified timeframe. These reports can be scheduled for automatic generation, exported in multiple formats, and visualized through dashboards for easy analysis. This functionality is available out of the box, providing flexibility and scalability.</t>
  </si>
  <si>
    <t>R47</t>
  </si>
  <si>
    <t>The Solution shall provide the capability to extract random data (e.g. every fourth matching record) for report samples.</t>
  </si>
  <si>
    <t>The solution will comply with this requirement. Power BI supports random data sampling through Power Query transformations or DAX expressions, enabling report samples such as every nth record.</t>
  </si>
  <si>
    <t>R48</t>
  </si>
  <si>
    <t>The Solution shall allow the user to share the saved queries with other users.</t>
  </si>
  <si>
    <t>The solution will comply with this requirement. Power BI enables sharing of saved queries through multiple methods, including Power BI templates (.pbit), publishing shared dataflows and datasets in the Power BI Service, and sharing query scripts via Power Query’s Advanced Editor.</t>
  </si>
  <si>
    <t>R49</t>
  </si>
  <si>
    <t xml:space="preserve">The Solution shall have the ability to allow users to share extract criteria with other users automatically. </t>
  </si>
  <si>
    <t>The solution will comply with this requirement. There are multiple options in Power BI to implement this feature:
- They can share the customized report link.
- Power BI templates (.pbit)</t>
  </si>
  <si>
    <t>R50</t>
  </si>
  <si>
    <t>The Solution shall provide tools for statistical data analysis of query results.</t>
  </si>
  <si>
    <t xml:space="preserve">The solution will comply with this requirement. Power BI provides several built-in statistical capabilities such as Descriptive Statistics, Trend Analysis, and Correlation &amp; Regression. Enable R/Python visuals in Power BI for advanced statistical analysis. </t>
  </si>
  <si>
    <t>R51</t>
  </si>
  <si>
    <t xml:space="preserve">The Solution shall have the capability to generate and display program based dashboard reports. </t>
  </si>
  <si>
    <t xml:space="preserve">The solution will comply with this requirement. Power BI has capability to provide a dashboard, which satisfies the requirement. </t>
  </si>
  <si>
    <t>R52</t>
  </si>
  <si>
    <t>Reporting&amp;Data Operational</t>
  </si>
  <si>
    <t xml:space="preserve">The Solution shall provide an online data dictionary. 
</t>
  </si>
  <si>
    <t>The solution will comply with this requirement with enhancements. By establishing a centralized metadata repository (e.g., in Excel, SharePoint, or OneDrive) containing key attributes (Business Term, Friendly Name, Definition, Source) Power BI can integrate into this repository to deliver a searchable and sortable Data Dictionary page for improved transparency and governance.
The enhancements required to meet the stated requirement are fully included in the proposed pricing.</t>
  </si>
  <si>
    <t>R53</t>
  </si>
  <si>
    <t xml:space="preserve">The Solution shall be flexible and extensible to accommodate future reporting capabilities and services as needed. </t>
  </si>
  <si>
    <t>Power BI provides features that satisfy the extensibility requirement, enabling the addition of new reporting capabilities, data sources, and analytical services without significant rework.</t>
  </si>
  <si>
    <t>R54</t>
  </si>
  <si>
    <t>The Contractor shall identify impacts to existing reports and queries as data sources change and evolve.</t>
  </si>
  <si>
    <t>We will comply with this requirement. Existing reports and queries will be updated after proper impact analysis, following the approved change process.</t>
  </si>
  <si>
    <t>R55</t>
  </si>
  <si>
    <t>User Support Notice Management</t>
  </si>
  <si>
    <t xml:space="preserve">The Solution shall generate notification reports that include but not limited to:
·  Notice volume by communication channel
·  Returned notices
</t>
  </si>
  <si>
    <t>The solution will comply with this requirement. Power BI can generate notification reports. Automation and scheduling can be used to provide this information. Then, the report will be published to Power BI Service.
Power BI Subscriptions or Power Automate can be used to schedule notifications and send reports securely to internal/external recipients.
The enhancements required to meet the stated requirement are fully included in the proposed pricing.</t>
  </si>
  <si>
    <t>R56</t>
  </si>
  <si>
    <t xml:space="preserve">The Contractor shall have the ability to generate delivery failure reports and manage final corrective action for all delivery failures. </t>
  </si>
  <si>
    <t>The solution will comply with this requirement. If required, Power BI dashboards can be created to track these failures. Report can contain different KPIs such as Failure Rate %, Top Failure Reasons, and Impacted Recipients.</t>
  </si>
  <si>
    <t>R57</t>
  </si>
  <si>
    <t>The Contractor shall update existing reports and queries impacted by re‑occurring/ongoing data set changes/updates (e.g., annual code set updates).</t>
  </si>
  <si>
    <t xml:space="preserve">We will comply with this requirement. Existing reports and queries will be updated after proper impact analysis, following the approved change process. </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</si>
  <si>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</si>
  <si>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</si>
  <si>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The solution will generate a daily Quality Assurance (QA) report that identifies all letters and case actions that failed to transmit. This report will equip staff with the necessary information to promptly address transmission issues and confirm that all letters and case actions are accurately generated and delivered in accordance with established AHCCCS protocols and operational requirements.
The enhancements required to meet the stated requirement are fully included in the proposed pricing.</t>
  </si>
  <si>
    <t>SF01</t>
  </si>
  <si>
    <t xml:space="preserve">Administration </t>
  </si>
  <si>
    <t>The Solution shall provide the ability to view all applications, cases, and documents related to a single customer.</t>
  </si>
  <si>
    <t>The solution complies with the requirement through platform enhancements. The solution will provide an integrated customer profile page that aggregates all applications, cases and uploaded documents for a single person.
The enhancements required to meet the stated requirement are fully included in the proposed pricing.</t>
  </si>
  <si>
    <t>SF02</t>
  </si>
  <si>
    <t>The solution shall be configurable for authorized state users to create and deploy announcements, broadcasts, and banners within the eligibility system.</t>
  </si>
  <si>
    <t>The solution complies with the requirement through platform enhancements. The solution will include an administrator-configurable announcements module that allows authorized staff to create and publish messages (e.g. banners) to the Customer Portal and Worker Portal.
The enhancements required to meet the stated requirement are fully included in the proposed pricing.</t>
  </si>
  <si>
    <t>SF03</t>
  </si>
  <si>
    <t>The Solution shall support the ability of authorized state workers to create and modify Help Text.</t>
  </si>
  <si>
    <t>The solution will comply with this requirement through platform enhancements. The solution will allow state worker to create and modify Help Text via worker view. Help text can be applied to data fields, and screens.
The enhancements required to meet the stated requirement are fully included in the proposed pricing.</t>
  </si>
  <si>
    <t>SF04</t>
  </si>
  <si>
    <t>The solution shall provide state investigators with the ability to upload investigation reports, verification documents, or other documents to a customer case.</t>
  </si>
  <si>
    <t>The solution will comply with this requirement through platform enhancements. The solution will provide state investigators with the ability to upload investigation reports, verification documents, and other relevant case files directly to a customer case. The solution will provide a page to upload and categorize documents using a drop down list.
The enhancements required to meet the stated requirement are fully included in the proposed pricing.</t>
  </si>
  <si>
    <t>SF05</t>
  </si>
  <si>
    <t>The solution shall provide Quality Control Reviewers with the ability to add questionable factors and case notes.</t>
  </si>
  <si>
    <t>The solution requires an enhancement to meet the requirement. Authorized Quality Control Reviewers will be able to annotate cases with notes and flag questionable factors directly within the case form. Notes and flags are timestamped, auditable, and visible to authorized reviewers and managers.
The enhancements required to meet the stated requirement are fully included in the proposed pricing.</t>
  </si>
  <si>
    <t>SF06</t>
  </si>
  <si>
    <t>The Contractor shall provide online training materials through video and other electronic formats.</t>
  </si>
  <si>
    <t xml:space="preserve">We will provide online training materials in mutually agreed-upon video format and other electronic formats. The solution includes up to 34 hours of online training materials for workers and/or citizens and up to 55 hours of instructor-led training materials for state workers. </t>
  </si>
  <si>
    <t>SF07</t>
  </si>
  <si>
    <t xml:space="preserve">The Contractor shall provide training videos that are tailored to AHCCCS and its' supporting systems. </t>
  </si>
  <si>
    <t>We will develop and deliver training videos specifically tailored to AHCCCS and its supporting systems. These videos will accurately reflect the solution workflows, processes, and system functionalities for relevance and effectiveness. All content will be produced in a format approved by the State and will be suitable for inclusion in the State’s training repository and knowledge management system. The solution includes up to 34 hours of online training materials for workers and/or citizens. In order to expedite maintenance of these videos, AI will be used to generate voiceovers.</t>
  </si>
  <si>
    <t>SF08</t>
  </si>
  <si>
    <t xml:space="preserve">The Solution shall provide online videos with voice and text narratives in English and Spanish. </t>
  </si>
  <si>
    <t>We will provide online videos with voice and text narratives in English and Spanish and will use AI translation services, verified by the Arizona Training Team Members. Tools used include: Microsoft Co-Pilot (for translation), Articulate Storyline, Voicebooking (for ease of updating voiceover content) GENAI Comms &amp; Training Toolkits.</t>
  </si>
  <si>
    <t>SF09</t>
  </si>
  <si>
    <t>The Solution shall provide electronic training materials that provide captioning for Spanish and hearing impaired users.</t>
  </si>
  <si>
    <t xml:space="preserve">The solution will provide electronic training materials that fully support accessibility requirements. All training videos and electronic content will include captioning in Spanish and English, as well as captions optimized for hearing-impaired users. Captioning will meet industry accessibility standards (e.g., WCAG 2.1 and ADA compliance) to provide clarity, accuracy, and synchronization with audio. Additionally, the solution will allow captions to be easily enabled or disabled by the user and will support integration with the State’s approved training repository and knowledge management system. </t>
  </si>
  <si>
    <t>SF10</t>
  </si>
  <si>
    <t>The Contractor shall provide skilled resources to configure and implement training activities for AHCCCS.</t>
  </si>
  <si>
    <t xml:space="preserve">As required, we will provide skilled and experienced resources to configure and implement training activities required by AHCCCS. These resources will possess expertise in instructional design, system configuration, and training delivery so that activities align with AHCCCS business processes and supporting systems. We will work collaboratively with AHCCCS stakeholders to customize training content and implement training schedules in accordance with State-approved standards and timelines. </t>
  </si>
  <si>
    <t>SF11</t>
  </si>
  <si>
    <t xml:space="preserve">The Contractor shall have a regular process approved by AHCCCS to monitor changes and update trainings as appropriate. </t>
  </si>
  <si>
    <t>We will implement a documented and recurring process, subject to AHCCCS approval, to monitor system changes, policy updates, and business requirements to identify training impacts. This process will include:
- Change monitoring: Regular review of AHCCCS system updates, regulatory changes, and stakeholder feedback
- Impact assessment: Evaluation of how changes affect existing training content
- Training updates: Timely revision of training materials, including videos, guides, and electronic resources, to confirm accuracy and relevance
- Approval workflow: Submission of updated materials for AHCCCS review and approval prior to deployment
- Version control and audit: Maintenance of version history and compliance records for transparency</t>
  </si>
  <si>
    <t>SF12</t>
  </si>
  <si>
    <t xml:space="preserve">Master Data Mng- </t>
  </si>
  <si>
    <t>The Contractor shall provide skilled resources to support and resolve the reconciliation of data errors and discrepancies as defined and identified by AHCCCS and its' supporting systems.</t>
  </si>
  <si>
    <t>Accenture will deploy experienced data analysts and system specialists trained on the solution to resolve reconciliation of data errors and discrepancies and apply data fixes to our source data after extraction from the Agency's legacy system(s).
We will use AHCCCS-defined reconciliation rules in ServiceNow to investigate discrepancies between source systems (eligibility, enrollment, billing) and external data hubs (federal/state). This includes validating demographic data, program eligibility, premium payments, and health plan selections.</t>
  </si>
  <si>
    <t>SF13</t>
  </si>
  <si>
    <t xml:space="preserve">Online Appeals </t>
  </si>
  <si>
    <t>The Solution shall necessitate that a user have an account in order to submit an appeal through the online process.</t>
  </si>
  <si>
    <t>The solution will be compliant with this requirement through enhancements. The solution will configure platform's customer portal that will allow users to create an account before submitting an appeal.
The enhancements required to meet the stated requirement are fully included in the proposed pricing.</t>
  </si>
  <si>
    <t>SF14</t>
  </si>
  <si>
    <t xml:space="preserve">The Solution shall provide the ability to access the online appeal component both during the application process and after the process is completed (e.g., at login or from the customer's dashboard).
</t>
  </si>
  <si>
    <t>The solution complies with the requirement through platform business logic. The solution will request an appeal both during the application process and after the process is completed. Users will have access to existing applications via the customer portal.
The enhancements required to meet the stated requirement are fully included in the proposed pricing.</t>
  </si>
  <si>
    <t>SF15</t>
  </si>
  <si>
    <t xml:space="preserve">The Solution shall have the capability to associate the appeal with a specific action within the eligibility and enrollment process. </t>
  </si>
  <si>
    <t>The solution will associate the appeal with specific actions within the eligibility and enrollment both during the application process and after the process is completed. Users will have access to existing applications via the customer portal.
The enhancements required to meet the stated requirement are fully included in the proposed pricing.</t>
  </si>
  <si>
    <t>SF16</t>
  </si>
  <si>
    <t>The solution shall prevent the entry of duplicate appeals.</t>
  </si>
  <si>
    <t>The solution will be compliant with this requirement through platform business logic. The solution will enforce prevention of duplicate appeal that will validate against key identifiers.
The enhancements required to meet the stated requirement are fully included in the proposed pricing.</t>
  </si>
  <si>
    <t>SF17</t>
  </si>
  <si>
    <t xml:space="preserve">The Solution shall support online appeals in English and Spanish. </t>
  </si>
  <si>
    <t xml:space="preserve">The solution will support online appeals in English and Spanish languages. Users can select their preferred language (English or Spanish) from a language toggle on the customer portal. The system will automatically display the correct language based on the user’s selection. </t>
  </si>
  <si>
    <t>SF18</t>
  </si>
  <si>
    <t>The solution shall provide the capability for the customer to appeal actions taken by AHCCCS regarding programs for which the customer applied, while allowing the association of the program(s) to the appeal.</t>
  </si>
  <si>
    <t>The solution will present a guided form that lists all programs associated with the customer’s application. The solution will allow the customer to select a program and appeal actions taken against selected program.
The enhancements required to meet the stated requirement are fully included in the proposed pricing.</t>
  </si>
  <si>
    <t>SF19</t>
  </si>
  <si>
    <t>The Solution shall support the submission of appeals across all programs within the system, and this functionality must be configurable.</t>
  </si>
  <si>
    <t xml:space="preserve">The solution will support the submission of appeals across all programs in the system. Administrator will have the ability to configure programs and related actions through administrator dashboard.
The enhancements required to meet the stated requirement are fully included in the proposed pricing.
 </t>
  </si>
  <si>
    <t>SF20</t>
  </si>
  <si>
    <t>The Solution shall provide the capability to systematically manage the withdrawal of online appeals or complaints.</t>
  </si>
  <si>
    <t xml:space="preserve">The solution will have status for withdrawal of appeal or complaint that a customer can select in the portal. 
The enhancements required to meet the stated requirement are fully included in the proposed pricing.
 </t>
  </si>
  <si>
    <t>SF21</t>
  </si>
  <si>
    <t>The Solution shall provide the capability of integrating income calculation data and household member details of the applicant into the online appeals process.</t>
  </si>
  <si>
    <t>The solution will have the business logic to pull income and household member details.
The enhancements required to meet the stated requirement are fully included in the proposed pricing.</t>
  </si>
  <si>
    <t>SF22</t>
  </si>
  <si>
    <t xml:space="preserve">The Solution shall allow the identification of multiple individuals residing within the same household who are submitting separate appeals, as well as the capability to recognize multiple parties involved in the appeal. </t>
  </si>
  <si>
    <t>The solution will be compliant with this requirement.  The solution will allow the identification of multiple individuals residing within the same household who are submitting separate appeals, as well as the capability to recognize multiple parties involved in the appeal.
The enhancements required to meet the stated requirement are fully included in the proposed pricing.</t>
  </si>
  <si>
    <t>SF23</t>
  </si>
  <si>
    <t>The Solution shall provide configurable rules that identify who is eligible to file an appeal on behalf of a customer or applicant.</t>
  </si>
  <si>
    <t>The solution will be compliant with this requirement through platform enhancements. The solution will have configurable business logic to allow the identification of authorized representative who is eligible to file an appeal on behalf of a customer or applicant.
The enhancements required to meet the stated requirement are fully included in the proposed pricing.</t>
  </si>
  <si>
    <t>SF24</t>
  </si>
  <si>
    <t xml:space="preserve">The solution shall be configurable by program so that the customer's enrollment benefits/services will not be decreased or terminated during the appeals process. 
</t>
  </si>
  <si>
    <t>The solution will be compliant with this requirement through business logic. The solution will have business logic to allow for continuation of benefits while the appeal is active or in progress.
The enhancements required to meet the stated requirement are fully included in the proposed pricing.</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</si>
  <si>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</si>
  <si>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The solution will be compliant with this requirement through an enhancement. Authorized users will have the ability to configure appeal prioritization rules through an administrator dashboard.
The enhancements required to meet the stated requirement are fully included in the proposed pricing.</t>
  </si>
  <si>
    <t>SF25</t>
  </si>
  <si>
    <t>The Solution shall allow continued benefits during appeals of discontinuances and service reductions, especially for public assistance, and enable suppression of overpayment collections during the appeal process.</t>
  </si>
  <si>
    <t>The solution will be compliant with this requirement through an enhancement to business logic which will allow for continuation of benefits and suppression of overpayment collections while the appeal is active or in progress.
The enhancements required to meet the stated requirement are fully included in the proposed pricing.</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</si>
  <si>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</si>
  <si>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</si>
  <si>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The solution will support the execution of appeals decisions in the form of case actions. Administrators will have the ability to configure programs and related actions.
The enhancements required to meet the stated requirement are fully included in the proposed pricing.</t>
  </si>
  <si>
    <t>SF27</t>
  </si>
  <si>
    <t>The Solution shall allow the addition of the appeals' unit contact information based on the program policy for online appeals.</t>
  </si>
  <si>
    <t>The solution is compliant, providing the capability to add appeals' unit contact information based on the program policy through the application screen. 
The enhancements required to meet the stated requirement are fully included in the proposed pricing.</t>
  </si>
  <si>
    <t>SF28</t>
  </si>
  <si>
    <t>The Solution shall provide configurable outgoing communications capabilities per program policy guidelines as defined by AHCCCS.</t>
  </si>
  <si>
    <t>The solution is compliant with this requirement. The solution allows configurable outbound communication capabilities for appeals by leveraging existing communication interfaces.</t>
  </si>
  <si>
    <t>SF29</t>
  </si>
  <si>
    <t>Environment Support</t>
  </si>
  <si>
    <t xml:space="preserve">
The Contractor shall maintain any Training Environment refreshes in accordance with State-provided training schedule. </t>
  </si>
  <si>
    <t>The solution is compliant with this requirement. The solution will allow maintaining training environment refreshes in accordance with the State-provided training schedule through system upgrade.</t>
  </si>
  <si>
    <t>SF30</t>
  </si>
  <si>
    <t xml:space="preserve">User Support </t>
  </si>
  <si>
    <t xml:space="preserve">The Solution shall interface with the call center solution to support customer inquiries and communications. </t>
  </si>
  <si>
    <t>The solution is compliant with this requirement through call center capabilities. The solution will provide integration with call center ITSM solution to support customer inquiries and communications.</t>
  </si>
  <si>
    <t>SF31</t>
  </si>
  <si>
    <t xml:space="preserve">The Solution shall interface with AHCCCS' service management system to support the customer ticketing process, including logging a ticket, tracking, troubleshooting, status and resolution. </t>
  </si>
  <si>
    <t>The solution is compliant with this requirement through a SSO link on the portal that will take the user from the AHCCCS Eligibility solution to AHCCCS's service management system to support the customer ticketing process, including logging a ticket, tracking, troubleshooting, status and resolution.</t>
  </si>
  <si>
    <t>SF32</t>
  </si>
  <si>
    <t xml:space="preserve">The Solution shall provide capabilities to log and record all communication from all channels made by and to the customers case for auditing and reporting purposes. </t>
  </si>
  <si>
    <t xml:space="preserve">The solution is compliant with this requirement. The solution will have capabilities to capture and logs customer communications across email, chat, phone, and portal channels within the associated case record for complete auditability. </t>
  </si>
  <si>
    <t>SF33</t>
  </si>
  <si>
    <t>The solution shall support AHCCCS issue management capabilities to categorize issues based on their priority and according to the rules determined by AHCCCS.</t>
  </si>
  <si>
    <t>The solution is compliant with this requirement. The solution will have the capability to categorize issues based on priority.</t>
  </si>
  <si>
    <t>SF34</t>
  </si>
  <si>
    <t xml:space="preserve">The Solution shall provide access to real time data for authorized users based on the rules set by AHCCCS. </t>
  </si>
  <si>
    <t>The solution is compliant with this requirement. The solution will provide access to real time data for authorized users based on access roles and permissions and in accordance with rules set by AHCCCS.</t>
  </si>
  <si>
    <t>SF36</t>
  </si>
  <si>
    <t>The Solution shall provide the capability for automated surveys with the capability to configure groups of questions.</t>
  </si>
  <si>
    <t>The solution is compliant with this requirement. The solution has survey management capabilities which can configure groups of questions as part of automated surveys.</t>
  </si>
  <si>
    <t>SF37</t>
  </si>
  <si>
    <t xml:space="preserve">The Solution shall provide the audit trail of all communications of a customer's engagement with the Eligibility system in accordance with State retention policies. </t>
  </si>
  <si>
    <t>The solution is compliant with this requirement. Customer communications will be logged, and an audit trail will be created with a timestamp and details of the communications in accordance with State retention policies using platform's native audit log capabilities.</t>
  </si>
  <si>
    <t>SF38</t>
  </si>
  <si>
    <t xml:space="preserve">The Solution shall provide the capability to send an automated acknowledgement of customer communications. </t>
  </si>
  <si>
    <t>The solution is compliant with this requirement. The solution will be able to send automated acknowledgement of customer communications using platform native capabilities.</t>
  </si>
  <si>
    <t>SF39</t>
  </si>
  <si>
    <t xml:space="preserve">The Contractor shall provide multiple levels of Help Desk Support for issues related to equipment, internet, user password reset or other technical areas, in accordance with SLAs defined by AHCCCS.
</t>
  </si>
  <si>
    <t>Accenture will comply with this requirement and will deliver multi-level (L1.5, L2, L3, and L4) Help Desk support for technical issues related to the solution. These issues could include account administration and password resets for super-user and administrator access to operational tools, confirming internet connectivity among on-prem and SaaS solution components, and coordinating with State Help desk and third-party vendors to troubleshoot and resolve issues. Support tiers will be structured with defined escalation paths and monitored against agreed-upon Service Level Agreements.
We do not anticipate providing support for customer password reset, equipment support, or internet connectivity in the scope of our solution.</t>
  </si>
  <si>
    <t>SF40</t>
  </si>
  <si>
    <t>The Contractor shall provide emergency help desk and technical support on holidays, weekends and after hours if needed</t>
  </si>
  <si>
    <t>Accenture will comply with this requirement. Accenture will deliver emergency help desk and technical support during holidays, weekends, and after-hours as needed through on-call resources and documented escalation procedures.</t>
  </si>
  <si>
    <t>SF41</t>
  </si>
  <si>
    <t xml:space="preserve">The Contractor shall provide supervisory or management staff during the hours of operations set by AHCCCS for issue escalation process </t>
  </si>
  <si>
    <t>Accenture will comply with this requirement. Accenture will provide supervisory or management staff during the hours of operation set by AHCCCS for issue escalation.</t>
  </si>
  <si>
    <t>SF42</t>
  </si>
  <si>
    <t>The Contractor shall be responsible for ongoing training for their staff on solutions and program changes as they relate to AHCCCS operations.</t>
  </si>
  <si>
    <t>Accenture will comply with this requirement. Accenture will provide ongoing training for its staff on solutions and program changes as they relate to AHCCCS operations.</t>
  </si>
  <si>
    <t xml:space="preserve">Total 42 </t>
  </si>
  <si>
    <t xml:space="preserve"> Consensus</t>
  </si>
  <si>
    <t>US01</t>
  </si>
  <si>
    <t>Account Creation</t>
  </si>
  <si>
    <t>The solution must require a user to create an account prior to the user saving any information or the application process accessing the Federal or State data services hubs.</t>
  </si>
  <si>
    <t xml:space="preserve">The solution utilizes the ServiceNow platform to enforce mandatory account creation before any user can save application data or access Federal or State data services hubs. ServiceNow provides secure identity management through integration with authentication protocols such as SAML and OAuth, combined with role-based access controls so that only verified users can proceed. Conditional logic will block data entry or hub access until registration is complete, while all actions are logged for audit compliance. </t>
  </si>
  <si>
    <t>US02</t>
  </si>
  <si>
    <t>The solution must require a user to affirm agreement to accept AHCCCS' terms and conditions prior to the user saving any information, or initiating an application process, or gaining access to the Federal or State data services hubs.</t>
  </si>
  <si>
    <t xml:space="preserve">The solution complies with AHCCCS’ requirement by enforcing account creation and explicit acceptance of AHCCCS’ terms and conditions before any user can save information, start an application, or access Federal or State data services hubs. The process includes a mandatory step where users review the full terms and conditions and confirm agreement through an active acknowledgment action, such as selecting a checkbox and clicking “Accept.” </t>
  </si>
  <si>
    <t>US03</t>
  </si>
  <si>
    <r>
      <rPr>
        <sz val="11"/>
        <rFont val="Aptos Narrow"/>
        <family val="2"/>
      </rPr>
      <t>The solution shall establish a secure Account Creation process based on required data elements as defined by AHCCCS. The Solution shall ensure all accounts are protected with multiple layers of security.</t>
    </r>
    <r>
      <rPr>
        <sz val="11"/>
        <color rgb="FFFF0000"/>
        <rFont val="Aptos Narrow"/>
        <family val="2"/>
      </rPr>
      <t xml:space="preserve">
</t>
    </r>
    <r>
      <rPr>
        <sz val="11"/>
        <color rgb="FF000000"/>
        <rFont val="Aptos Narrow"/>
        <family val="2"/>
      </rPr>
      <t xml:space="preserve">
</t>
    </r>
  </si>
  <si>
    <t>The solution will comply with this requirement. Account creation is delivered through ServiceNow’s core CSM and PSDS functionality using AHCCCS-defined data elements. Multi-factor authentication is configurable and will be enforced to strengthen security standards. Role-based access control will restrict visibility to account data based on assigned roles, applying least privilege principles. Additional security measures include encryption, session timeouts, and audit logging of account activities.</t>
  </si>
  <si>
    <t>US04</t>
  </si>
  <si>
    <t>The Solution must be secured through multi factor authentication(MFA) that is integrated with an AHCCCS enterprise solution (i.e. Support AHCCCS Single Sign-on after confirming through MFA).</t>
  </si>
  <si>
    <t>The solution leverages the ServiceNow platform to provide secure access through Multi-Factor Authentication (MFA) integrated with the client’s enterprise identity management system. ServiceNow supports industry-standard authentication protocols such as SAML and OAuth, enabling seamless Single Sign-On (SSO) after MFA verification. This applies to all access points, including the ServiceNow UI and any standalone reporting solution, both of which will require MFA through the AHCCCS enterprise identity provider before access is granted. This means that users confirm their identity through multiple factors before gaining access, while maintaining a streamlined experience aligned with the client’s existing enterprise security framework. All authentication events are logged for compliance and audit purposes, delivering a secure, scalable, and user-friendly solution that meets federal and state security requirements.
The enhancements required to meet the stated requirement are fully included in the proposed pricing.</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</si>
  <si>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</si>
  <si>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</si>
  <si>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The solution will comply with this requirement through enhancements. The solution will use business logic to accommodate the Address Confidentiality Program during the account address collection and allow individuals registered with the Arizona Secretary of State to use a specifically designated address as an alternative to their true address.
The enhancements required to meet the stated requirement are fully included in the proposed pricing.</t>
  </si>
  <si>
    <t>US06</t>
  </si>
  <si>
    <t>The Solution shall validate addresses entered against the USPS data. The system will present guided validation and update/confirmation if the address entered is NOT an exact match (i.e., partial match, not found)</t>
  </si>
  <si>
    <t>The solution will comply with this requirement through configuration of address validation logic and integration with USPS address standardization services during the account creation process. ServiceNow will validate entered addresses in real time, identify partial matches or non-matching addresses, and present guided prompts to the user to review, correct, or confirm standardized address suggestions before submission.
The enhancements required to meet the stated requirement are fully included in the proposed pricing.</t>
  </si>
  <si>
    <t>US07</t>
  </si>
  <si>
    <t>The Solution must clearly display password requirements on the login page. The requirements should be clearly displayed on the page and the password entered should be validated against the requirements with the results also clearly displayed.</t>
  </si>
  <si>
    <t>The solution will comply with this requirement through native ServiceNow authentication and password policy capabilities. Password complexity rules (such as length, character types, and reuse restrictions) will be clearly displayed on the login and account creation pages, and real-time validation feedback will be provided as users enter their passwords to indicate compliance with the defined requirements.</t>
  </si>
  <si>
    <t>US08</t>
  </si>
  <si>
    <t>The solution must require that a user name to be unique. A validation error must be displayed to the user when a user tries to create an account and the user name already exists.</t>
  </si>
  <si>
    <t>The solution will comply with this requirement through native ServiceNow user account management and identity validation controls. Usernames will be enforced as unique within the platform, and real-time validation will display a clear error message to the user during account creation if the selected username already exists.</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</si>
  <si>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</si>
  <si>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</si>
  <si>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The solution will comply with this requirement through configurable duplicate detection and matching enhancements. ServiceNow will apply AHCCCS-defined matching rules (e.g., name, date of birth, SSN, contact information) during account creation to compare entered data against existing user accounts. When a potential duplicate is identified, the system will warn the user, prevent account creation, and present clear guidance on next steps, including how to contact support or recover an existing account.
The enhancements required to meet the stated requirement are fully included in the proposed pricing.</t>
  </si>
  <si>
    <t>US10</t>
  </si>
  <si>
    <t xml:space="preserve">The solution must warn the user if a duplicate account is attempting to be created and provide instruction on how to get help. </t>
  </si>
  <si>
    <t>The solution will comply with this requirement through configurable duplicate account detection enhancements. ServiceNow will evaluate user-entered account data against existing records during account creation and display a warning when a potential duplicate is detected, along with clear instructions on how the user can obtain assistance to recover or resolve the existing account.
The enhancements required to meet the stated requirement are fully included in the proposed pricing.</t>
  </si>
  <si>
    <t>US11</t>
  </si>
  <si>
    <r>
      <rPr>
        <sz val="11"/>
        <color rgb="FF000000"/>
        <rFont val="Calibri"/>
        <family val="2"/>
      </rPr>
      <t>The solution shall provide a confirmation through an account summary page of submitted information at the successful completion of the created user accoun</t>
    </r>
    <r>
      <rPr>
        <sz val="11"/>
        <color rgb="FF000000"/>
        <rFont val="Aptos Narrow"/>
        <family val="2"/>
      </rPr>
      <t>t.</t>
    </r>
  </si>
  <si>
    <t>The solution will comply with this requirement using standard ServiceNow account creation and portal capabilities. Upon successful completion of user account creation, the system will present an account summary confirmation page that clearly displays the submitted information, allowing the user to review and confirm their details before proceeding.</t>
  </si>
  <si>
    <t>US12</t>
  </si>
  <si>
    <t xml:space="preserve">The Solution shall provide the user an option to print the account confirmation page. 
</t>
  </si>
  <si>
    <t>The solution will comply with this requirement through enhancements. A custom UI page will need to be created for users upon successful account creation. A UI Action to support printing the information would need to be added to the UI Page. 
The enhancements required to meet the stated requirement are fully included in the proposed pricing.</t>
  </si>
  <si>
    <t>US13</t>
  </si>
  <si>
    <t>The Solution shall provide an email confirmation process for the user at the completion of the account set up according to chosen communication preferences.</t>
  </si>
  <si>
    <t xml:space="preserve">The solution will comply with this requirement by sending a confirmation message immediately after successful account setup, using the communication preference selected by the user during registration. ServiceNow’s self-registration process includes an activation step through the standard email verification plugin, and once the account is active, a separate confirmation notification is sent via the chosen method to confirm that setup is complete and the account is ready for use. All confirmation events are logged for audit and compliance purposes. </t>
  </si>
  <si>
    <t>US14</t>
  </si>
  <si>
    <t xml:space="preserve">The Solution shall provide the capability that will allow a user to update all account information (execpt user name) after the account has been confirmed. </t>
  </si>
  <si>
    <t>The solution will comply with this requirement using standard ServiceNow account management capabilities. Authorized users will be able to update all account information after account confirmation, with the exception of the username, through secure self-service profile management features.</t>
  </si>
  <si>
    <t>US15</t>
  </si>
  <si>
    <t xml:space="preserve">The solution shall require the identity resolution process, Consent to Verify My Identity, following the account creation step. (This is not required while creating an application or accessing information on the system)
</t>
  </si>
  <si>
    <t>The solution will allow the user to consent to and verify identity using RIDP services.
The enhancements required to meet the stated requirement are fully included in the proposed pricing.</t>
  </si>
  <si>
    <t>US16</t>
  </si>
  <si>
    <t xml:space="preserve">The soluton must maintain an audit trail that records the before and after change, the user the made the change ( including systmatic processes), and a timestamp of the change. This information must be kept and meet data retention requirements defined by AHCCCS. 
</t>
  </si>
  <si>
    <t>The solution will comply with this requirement using native ServiceNow audit and logging capabilities. All changes to account data, including before and after values, the user or system process that made the change, and timestamps, will be captured and retained in accordance with AHCCCS-defined data retention policies, ensuring a complete, user-viewable audit trail.</t>
  </si>
  <si>
    <t>US17</t>
  </si>
  <si>
    <t>The Solution must allow the customer to change the password to their account at any time except when flagged for potential or actual case of fraud or abuse.</t>
  </si>
  <si>
    <t>The solution will comply with this requirement using standard ServiceNow password management and security controls. Users will be able to change their account passwords at any time, except in cases where the account is flagged for potential or confirmed fraud or abuse, in which case the system will enforce appropriate security restrictions to protect account integrity.</t>
  </si>
  <si>
    <t>US18</t>
  </si>
  <si>
    <t>The Solution shall have the ability to systematically deactivate an account based on defined business rules.</t>
  </si>
  <si>
    <t>The solution will comply with this requirement through configurable account management enhancements. ServiceNow will systematically deactivate user accounts based on defined business rules, such as inactivity, policy violations, or program-specific criteria, ensuring that account status is accurately maintained and controlled.
The enhancements required to meet the stated requirement are fully included in the proposed pricing.</t>
  </si>
  <si>
    <t>US19</t>
  </si>
  <si>
    <t>The solution must have the ability to lock out any account after a specified number of failed log-in attempts.</t>
  </si>
  <si>
    <t>The solution will comply with this requirement using native ServiceNow security and authentication controls. The system will automatically lock out user accounts after a configurable number of failed login attempts, protecting against unauthorized access while allowing administrators to manage and unlock accounts as needed.</t>
  </si>
  <si>
    <t>US20</t>
  </si>
  <si>
    <t xml:space="preserve">The solution shall automatically sign-out users after exceeding the maximum inactive time as defined by AHCCCS security policy and procedure. </t>
  </si>
  <si>
    <t>The solution meets this requirement with enhancements by configuring standard (out‑of‑the‑box) session timeout properties and centralized IdP policies in alignment with AHCCCS security policy. ServiceNow and the reporting components (e.g., Power BI) participate in a shared SSO session (SAML/OAuth), so user activity in either component keeps the session active. Inactivity across all components triggers coordinated logout. After logout, users must re‑authenticate with AHCCCS‑integrated MFA to resume access. Session timeouts and keep‑alive behavior are configured to AHCCCS policy and applied consistently across participating applications.
The enhancements required to meet the stated requirement are fully included in the proposed pricing.</t>
  </si>
  <si>
    <t>US21</t>
  </si>
  <si>
    <t>The solution shall provide self service access recovery via the customer's email account without delay after 30 minutes.</t>
  </si>
  <si>
    <t>The solution will comply with this requirement using standard ServiceNow self-service password reset and account recovery capabilities. Users will be able to securely recover access to their accounts via their registered email, with recovery actions available immediately after the configured 30-minute delay period.</t>
  </si>
  <si>
    <t>US22</t>
  </si>
  <si>
    <t xml:space="preserve">The solution must enforce role-based security to maintain control over user screens. These role-based rules must define the speific screen functions and what data elements can be viewed or modified. </t>
  </si>
  <si>
    <t>The solution will comply with this requirement. Role-based access control (RBAC) capabilities are a core component of the ServiceNow platform. Access control lists (ACLs) can be set to control access in ServiceNow from table level down to field level. Roles assigned to a user profile will align with configured ACLs to determine what users have access to read, write, create, delete, and execute.</t>
  </si>
  <si>
    <t>US23</t>
  </si>
  <si>
    <t>Administration</t>
  </si>
  <si>
    <t xml:space="preserve">The Solution shall support the management of account lockout. </t>
  </si>
  <si>
    <t>The solution will comply with this requirement through native ServiceNow account security and administration features. Administrators will be able to manage account lockouts, including reviewing locked accounts, unlocking users, and configuring lockout policies to enforce security while maintaining operational control.</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</si>
  <si>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</si>
  <si>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</si>
  <si>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</si>
  <si>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The solution will comply with this requirement by completing the Identification Resolution process during account creation; however, the user account must be able to be created without an assigned customer identifier when the Identification Resolution cannot successfully assign a unique ID.
The enhancements required to meet the stated requirement are fully included in the proposed pricing.</t>
  </si>
  <si>
    <t>US25</t>
  </si>
  <si>
    <t>The solution must require the user user to verify their identity upon the initiation of any new application or process that requests information from the Federal or State data services hubs.</t>
  </si>
  <si>
    <t>The solution will comply with this requirement through configurable identity verification enhancements. ServiceNow will require users to complete identity verification whenever initiating a new application or process that requests information from Federal or State data services hubs, ensuring secure and authorized access to sensitive data.
The enhancements required to meet the stated requirement are fully included in the proposed pricing.</t>
  </si>
  <si>
    <t>US26</t>
  </si>
  <si>
    <t>The Solution must require the user to complete an acknowledgement of acceptance of the Consent to Verify my Identity prior to initiating the ID Resolution process.</t>
  </si>
  <si>
    <t>The solution will comply with this requirement through configurable identity resolution enhancements. ServiceNow will enforce completion of the ID Resolution process before providing users with any information retrieved from Federal or State data services hubs, ensuring that sensitive data is only accessible to verified individuals.
The enhancements required to meet the stated requirement are fully included in the proposed pricing.</t>
  </si>
  <si>
    <t>US27</t>
  </si>
  <si>
    <t xml:space="preserve">The solutions must require the ID Resolution process is completed prior to providing information to the user from Federal and State data services hubs. </t>
  </si>
  <si>
    <t>US28</t>
  </si>
  <si>
    <t xml:space="preserve">The Solution shall not require ID Resolution process be completed to continue an application for public benefits. </t>
  </si>
  <si>
    <t>The solution meets this requirement with enhancements by allowing public benefits applications to continue even if ID Resolution has not been completed. ID Resolution is attempted during account creation and can be initiated manually, but it is not mandatory for completing an application. Access to Federal and State data hubs remains blocked until ID Resolution is successful, while application workflows remain fully functional. All consent and ID Resolution events are logged and retained per AHCCCS policy.
The enhancements required to meet the stated requirement are fully included in the proposed pricing.</t>
  </si>
  <si>
    <t>US29</t>
  </si>
  <si>
    <t>The Solution must provide a user the ability to manually inititate the ID Resolution process when the users verfieid identy has not been successfully completed.</t>
  </si>
  <si>
    <t>The solution will comply with this requirement through configurable identity resolution enhancements. ServiceNow will allow users to manually initiate the ID Resolution process if their verified identity has not been successfully completed, providing flexibility to resolve identity verification issues without delaying access to system features.
The enhancements required to meet the stated requirement are fully included in the proposed pricing.</t>
  </si>
  <si>
    <t>US30</t>
  </si>
  <si>
    <t xml:space="preserve">The Solution must require a Consent to Verify my Identity every time the user attempts to resolve his or her identity. </t>
  </si>
  <si>
    <t>The solution will comply with this requirement through configurable identity verification enhancements. Each time a user attempts to resolve their identity, ServiceNow will prompt for and record the Consent to Verify My Identity, ensuring compliance with privacy and security requirements.
The enhancements required to meet the stated requirement are fully included in the proposed pricing.</t>
  </si>
  <si>
    <t>US31</t>
  </si>
  <si>
    <t xml:space="preserve">The Solution shall present Consent to Verify My Identity and ID Resolution upon the first login to the system for existing account holders . </t>
  </si>
  <si>
    <t>The solution will comply with this requirement through configurable identity verification enhancements. Upon first login for existing account holders, ServiceNow will present the Consent to Verify My Identity and execute the ID Resolution process, ensuring that all users are verified before accessing sensitive system features.
The enhancements required to meet the stated requirement are fully included in the proposed pricing.</t>
  </si>
  <si>
    <t>US32</t>
  </si>
  <si>
    <t>US33</t>
  </si>
  <si>
    <t xml:space="preserve">User Security </t>
  </si>
  <si>
    <t>The Solution shall enforce and verify customer identity when accessing an account. This is required at the time of setting up the account, or returning to account for additional updates at a later time.</t>
  </si>
  <si>
    <t>The Solution enforces customer identity with username/password and AHCCCS‑integrated MFA at account creation and login. Returning users must re‑authenticate with MFA before making sensitive profile changes. Authorization uses least‑privilege RBAC for customer roles (member, authorized representative, delegate), while workforce IAM/RBAC is managed separately and is not used for customer self‑service. Authentication and account‑change events are audit‑logged per AHCCCS policy.</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</si>
  <si>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</si>
  <si>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</si>
  <si>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</si>
  <si>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The AHCCCS Eligibility Solution on ServiceNow GCC ensures high availability through multi-zone, multi-node active infrastructure with real-time replication and platform-level failover. During disruptions, workloads shift to a paired site with minimal impact. Administrators manage AHCCCS-owned components—such as MID Servers, integrations, and jobs—via controls for toggling endpoints, pausing flows, and adjusting queue limits, with all changes logged for audit. Accenture configures clustered, redundant MID Servers and implements runbooks for failover validation, health checks, and escalation. Monitoring and alerting leverage ServiceNow capabilities and Accenture accelerators for rapid recovery. Disaster recovery uses active-active data centers with asynchronous replication, achieving an RTO of 1–2 hours and near real-time RPO; backups run daily and weekly, and failover tests occur annually. The program aligns with ISO 27001 and NIST SP 800 34, with redundancy across servers, databases, storage, and network components to prevent data loss. The platform supports horizontal and vertical scaling, using Data Fabric, Flow Designer patterns, and queuing strategies for high throughput. Note: ServiceNow manages platform-level failover; AHCCCS/Accenture oversee solution configuration and AHCCCS-owned components only.</t>
  </si>
  <si>
    <t>Area</t>
  </si>
  <si>
    <t>Name</t>
  </si>
  <si>
    <t>Initial Due Date</t>
  </si>
  <si>
    <t>Update Interval</t>
  </si>
  <si>
    <t>Del01</t>
  </si>
  <si>
    <t>ISD/PMO</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</si>
  <si>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</si>
  <si>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</si>
  <si>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</si>
  <si>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</si>
  <si>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We will deliver the Business Continuity, Cyber Incident Response and Disaster Recovery Plan aligned to FEMA, NIST CP-2 and NIST 800-53 standards and the current CMS Standard of ARC-AMPE (equivalent of MARS-e) at the completion of the Design phase and we will update it annually.
This deliverable is marked as Meets with Enhancement due to our proposed change in Initial Due Date to align with the project delivery schedule.</t>
  </si>
  <si>
    <t>Del02</t>
  </si>
  <si>
    <t xml:space="preserve">Certification of Insurance </t>
  </si>
  <si>
    <t>Complete and Valid Certification of Insurance (ACORD form or approved equivalent)</t>
  </si>
  <si>
    <t>Prior to Contract Start</t>
  </si>
  <si>
    <t>Upon certificate renewal</t>
  </si>
  <si>
    <t>A complete and valid Certification of Insurance will be provided on or before the stated initial due date, and updated as required by the update interval.</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</si>
  <si>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</si>
  <si>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</si>
  <si>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</si>
  <si>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</si>
  <si>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</si>
  <si>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We will deliver the Change Management and Modifications Pool Plan (ChMP) on or before thirty days post Contract start date and update it as required by the update interval.</t>
  </si>
  <si>
    <t>Del04</t>
  </si>
  <si>
    <t>Changes to Contractor Processes, Plans, and/or Policies</t>
  </si>
  <si>
    <t>Documentation of all planned or unplanned changes to Contractor Processes, Plans, and/or Policies</t>
  </si>
  <si>
    <t>30 days prior to implementation</t>
  </si>
  <si>
    <t>Upon request</t>
  </si>
  <si>
    <t>Any changes to our client-facing processes, plans and/or policies will be provided on or before the stated initial due date, and updated as required by the update interval. We'll follow internal processes to share the updated client-facing processes, plans and/or policies.</t>
  </si>
  <si>
    <t>Del05</t>
  </si>
  <si>
    <t>All Stakeholders</t>
  </si>
  <si>
    <t>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</si>
  <si>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</si>
  <si>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</si>
  <si>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The Communications Management Plan, as described in the requirement, will be submitted 30 business days after the contract start date, and it will be reviewed at least once a year and updated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</si>
  <si>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</si>
  <si>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</si>
  <si>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</si>
  <si>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</si>
  <si>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</si>
  <si>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We will work with AHCCCS on the requirement details on the Disaster Recovery (DR) and Continuance of Operations Program (COOP) for the solution and submit it at the completion of the Design phase. We will update these annually.
This deliverable is marked as Meets with Enhancement due to our proposed change in Initial Due Date and Update Interval to align with the project delivery schedule.</t>
  </si>
  <si>
    <t>Del07</t>
  </si>
  <si>
    <t>Contractor Audited Financial Statements</t>
  </si>
  <si>
    <t>120 days after the Contractor's year end</t>
  </si>
  <si>
    <t>Accenture's audited Financial Statements are available online and available for review at your convenience at: https://www.accenture.com/us-en/about/company/annual-report.</t>
  </si>
  <si>
    <t>Del08</t>
  </si>
  <si>
    <t xml:space="preserve">Contractor Organizational Structure </t>
  </si>
  <si>
    <t>Change in Contractor Organizational Structure in accordance with ACOM 317</t>
  </si>
  <si>
    <t>180 days prior to the effective date</t>
  </si>
  <si>
    <t>Upon Request</t>
  </si>
  <si>
    <t>Any changes to Accenture's organizational structure will be notified on or before the stated initial due date, and updated as required by the update interval.</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</si>
  <si>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</si>
  <si>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</si>
  <si>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</si>
  <si>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 xml:space="preserve">Six (6) months post Contract Start </t>
  </si>
  <si>
    <t xml:space="preserve">Every three (3) months until go-live. Every six (6) months from go-live through the term of the contract. </t>
  </si>
  <si>
    <t>Accenture will deliver a Data Conversion Plan that will define the conversion approach, outline how exceptions will be handled, describe the strategy for scrambling data, and include a test plan for conversion. The initial plan will be delivered on or before the initial due date. Following cutover, Accenture will collaborate with AHCCCS to establish an acceptable update interval that aligns with project needs.
This deliverable is marked as Meets with Enhancement due to our proposed change in the Update Interval to align with the project delivery schedule.</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</si>
  <si>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</si>
  <si>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</si>
  <si>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</si>
  <si>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</si>
  <si>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</si>
  <si>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We will deliver the Data Integration / Interface Design and Control Document (DIID &amp; CD) at the end of the Interface Design, currently scheduled for 11/30/26.
This deliverable is marked as Meets with Enhancement due to our proposed change in Initial Due Date to align with the project delivery schedule.</t>
  </si>
  <si>
    <t>Del11</t>
  </si>
  <si>
    <t xml:space="preserve">Data Management Plan </t>
  </si>
  <si>
    <t>The DMP should align with the DGO Data Management Plan and describe how the Contractor handles data, ensures data quality and consistency, increases accountability, improves data security, and optimizes data usage</t>
  </si>
  <si>
    <t xml:space="preserve">Two (2) months post Contract Start </t>
  </si>
  <si>
    <t>We will deliver the Data Management Plan (DMP) at the end of the Design phase. We will update it every six months through the term of the contract.
This deliverable is marked as Meets with Enhancement due to our proposed change in Initial Due Date to align with the project delivery schedule.</t>
  </si>
  <si>
    <t>Del12</t>
  </si>
  <si>
    <t>Disclosure</t>
  </si>
  <si>
    <t>Disclosure of Information by Disclosing Entities.</t>
  </si>
  <si>
    <t xml:space="preserve">Upon Request and as required by: [42 CFR 455.104(c) </t>
  </si>
  <si>
    <t>Accenture is not considered a Disclosing Entity or Fiscal Agent as set forth in [42 CFR 455.104(c)]</t>
  </si>
  <si>
    <t>Del13</t>
  </si>
  <si>
    <t xml:space="preserve">Document Management Report </t>
  </si>
  <si>
    <t>Summary report detailing all correspondence type and count generated and transmitted to the print vendor for the purpose of notifying members or their authorized representatives.</t>
  </si>
  <si>
    <t>One (1) month after go-live</t>
  </si>
  <si>
    <t xml:space="preserve">Monthly </t>
  </si>
  <si>
    <t>We will deliver the Document Management Report following the first month after go-live and we will update it monthly.</t>
  </si>
  <si>
    <t>Del14</t>
  </si>
  <si>
    <t xml:space="preserve">Eligibility Outcomes </t>
  </si>
  <si>
    <t>Outcome Measures as defined by CMS and AHCCCS. Contractor will provide reporting demonstrating their ability to meet or exceed Outcome Measures expected for the Eligibility Solution.</t>
  </si>
  <si>
    <t xml:space="preserve">45 days after the end of each quarter. Beginning the quarter after Template approval. </t>
  </si>
  <si>
    <t>Quarterly</t>
  </si>
  <si>
    <t>We will be compliant with this requirement. During the requirements analysis and design JADs phase we will work with AHCCCS to understand the details of this requirement. We will deliver as per the schedule of initial 45 days after the end of each quarter begining the quarter after template approval.
Accenture will not be responsible for failures outside of its control (e.g. AHCSSS's not meeting CMS targets due to agency process issues.</t>
  </si>
  <si>
    <t>Del15</t>
  </si>
  <si>
    <t xml:space="preserve">Environmental Monitoring Plan (Recommended) </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</si>
  <si>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</si>
  <si>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</si>
  <si>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We will deliver an Environmental Monitoring Plan that includes the listed requirement line items. We will submit it on or before three months prior to the start of the implementation period and review it annually with AHCCCS.</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</si>
  <si>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</si>
  <si>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</si>
  <si>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</si>
  <si>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</si>
  <si>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</si>
  <si>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We will be compliant with this requirement &amp; deliver the Implementation Plan (ImP) as per the schedule of initial 40 business days prior to implementation date &amp; updates within 20 business days of any change for all certification reviews, annually and/or state request.</t>
  </si>
  <si>
    <t>Del17</t>
  </si>
  <si>
    <t>Integration Management Plan</t>
  </si>
  <si>
    <t xml:space="preserve">The Contractor shall provide an Integration Management Plan that establishes the processes and procedures for working with all other AHCCCS vendors to monitor and update source system changes. </t>
  </si>
  <si>
    <t xml:space="preserve">Annually </t>
  </si>
  <si>
    <t>Accenture will deliver the Integration Management Plan by the initial due date and maintain it through annual updates. Implementation of the plan will require collaborative discussion and formal agreement with AHCCCS.</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</si>
  <si>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</si>
  <si>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</si>
  <si>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</si>
  <si>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</si>
  <si>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We will deliver an Interface Management Plan on or before the initial six months prior to the start of implementation and will review it annually.</t>
  </si>
  <si>
    <t>Del19</t>
  </si>
  <si>
    <t>Invoice or CER</t>
  </si>
  <si>
    <t>Within five days at the beginning of each month</t>
  </si>
  <si>
    <t>Monthly</t>
  </si>
  <si>
    <t>We will submit invoices or CER on or before the stated initial due date every month.</t>
  </si>
  <si>
    <t>Del20</t>
  </si>
  <si>
    <t xml:space="preserve">Key Staff: Changes </t>
  </si>
  <si>
    <t>Key Staff: Change in Availability Exceeding 30 Calendar Days (i.e. leave of absence)</t>
  </si>
  <si>
    <t>Immediately</t>
  </si>
  <si>
    <t>Within seven days after the date of a change in Key Staff </t>
  </si>
  <si>
    <t>Any changes to our key staff availability that exceeds 30 calendar days will be notified on or before the stated initial due date, and updated as required by the update interval.</t>
  </si>
  <si>
    <t>Del21</t>
  </si>
  <si>
    <t>Key Staff: Organizational Chart</t>
  </si>
  <si>
    <t>15 days after the start of the Contract year</t>
  </si>
  <si>
    <t>Upon every staff permanent change</t>
  </si>
  <si>
    <t>We are including an organizational chart of our proposed key staff with this submission. We will resubmit the chart on or before the initial due date and upon any update due to a permanent change in our staff.</t>
  </si>
  <si>
    <t>Del22</t>
  </si>
  <si>
    <t xml:space="preserve">Maintenance &amp; Operations Plan </t>
  </si>
  <si>
    <t>Operations Management Plan that describes how the Contractor will manage day-to-day operations during and after implementation of the production system (SLA Management Plan is part of this plan)</t>
  </si>
  <si>
    <t>Three (3) months prior to the start of implementation</t>
  </si>
  <si>
    <t>We will deliver the Operational Management Plan on or before three months prior to the start of implementation and will update it annually.</t>
  </si>
  <si>
    <t>Del23</t>
  </si>
  <si>
    <t xml:space="preserve">Overpayment Notification </t>
  </si>
  <si>
    <t>Overpayment Notification - The Contractor shall notify and reimburse AHCCCS within 30 days of when the Contractor identifies an overpayment by AHCCCS.</t>
  </si>
  <si>
    <t>Within 30 days of when Contractor identifies an overpayment</t>
  </si>
  <si>
    <t>In the event that AHCCCS makes an overpayment to Accenture, we will promptly notify AHCCCS and return the overpaid amount within 30 days of identifying the discrepancy.</t>
  </si>
  <si>
    <t>Del24</t>
  </si>
  <si>
    <t xml:space="preserve">Performance Management Plan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</si>
  <si>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</si>
  <si>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pre-Operational Go-Live Date</t>
  </si>
  <si>
    <t>We will be compliant with this requirement and deliver the Performance Management Plan (PerfMP) at the end of the Design phase. We will update it as per the stated update interval.
This deliverable is marked as Meets with Enhancement due to our proposed change in Initial Due Date to align with the project delivery schedule.</t>
  </si>
  <si>
    <t>Del25</t>
  </si>
  <si>
    <t>Program Integrity Program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</si>
  <si>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</si>
  <si>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We will deliver the Program Integrity Program Plan on or before the stated initial due date and update is in line with the update interval.</t>
  </si>
  <si>
    <t>Del26</t>
  </si>
  <si>
    <t xml:space="preserve">Project Management Plan (PMP)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</si>
  <si>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</si>
  <si>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</si>
  <si>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We will deliver the Project Management Plan (PMP) on or before thirty business days post Contract start date and will update it as per the stated update interval.</t>
  </si>
  <si>
    <t>Del27</t>
  </si>
  <si>
    <t xml:space="preserve">Project Management Repository (PMR) </t>
  </si>
  <si>
    <t xml:space="preserve">The Contractor will utilize and maintain a Project Management Repository (PMR) provided by the State. </t>
  </si>
  <si>
    <t xml:space="preserve">Fifteen (15) business days post Contract Execution </t>
  </si>
  <si>
    <t>Accenture will utilize and maintain the Project Management Repository provided by the State, beginning on the initial due date. Updates will be performed as requested.</t>
  </si>
  <si>
    <t>Del28</t>
  </si>
  <si>
    <t xml:space="preserve">Project Schedule </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</si>
  <si>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</si>
  <si>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</si>
  <si>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</si>
  <si>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We will deliver the Project Schedule on or before the initial thirty business days post contract start date and update it as per the stated update interval.</t>
  </si>
  <si>
    <t>Del29</t>
  </si>
  <si>
    <t>Proposed Subcontracts</t>
  </si>
  <si>
    <t xml:space="preserve">All proposed subcontracts that are included as any part of the Solution, from proposal throughout the term of the contract. </t>
  </si>
  <si>
    <t>60 days prior to the beginning of the subcontract</t>
  </si>
  <si>
    <t>Upon request, Accenture would provide summaries of applicable subcontract agreements subject to confidentiality obligations.</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</si>
  <si>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</si>
  <si>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</si>
  <si>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</si>
  <si>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Accenture will collaborate with the State to develop and provide a Quality Management Plan (QMP) that will be submitted thirty business days post Contract start date with the following included: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We will review the QMP at least once a year and update it as needed.</t>
  </si>
  <si>
    <t>Del31</t>
  </si>
  <si>
    <t>Release Management Plan</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</si>
  <si>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</si>
  <si>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</si>
  <si>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We will deliver the Release Management Plan on or before the initial sixty business days pre-operational go-live date and update it as per the stated update interval.</t>
  </si>
  <si>
    <t>Del32</t>
  </si>
  <si>
    <t>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</si>
  <si>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</si>
  <si>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</si>
  <si>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Accenture will respond to AHCCCS's requests for information as requested during the term of the contract on or before the stated initial due date.</t>
  </si>
  <si>
    <t>Del33</t>
  </si>
  <si>
    <t xml:space="preserve">Requirements Traceability Matrix (RTM) </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</si>
  <si>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</si>
  <si>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</si>
  <si>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We will deliver the Requirements Traceability Matrix (RTM) on or before thirty business days post contract start date and update it as per the stated update interval.</t>
  </si>
  <si>
    <t>Del34</t>
  </si>
  <si>
    <t>Resource Management Plan</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</si>
  <si>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</si>
  <si>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</si>
  <si>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We will deliver the Resource Management Plan on or before eight weeks from Contract start date and update it as per the stated update interval.</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</si>
  <si>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</si>
  <si>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</si>
  <si>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</si>
  <si>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Accenture will develop and submit the Risk Management Plan (RMP) by the initial due date. The plan will be reviewed and updated at least annually, or more frequently as necessary.</t>
  </si>
  <si>
    <t>Del37</t>
  </si>
  <si>
    <t>Staff Training Report</t>
  </si>
  <si>
    <t>Report documenting all conducted an planned Staff training as requested by AHCCCS.</t>
  </si>
  <si>
    <t>Within 30 days of start of Contract year</t>
  </si>
  <si>
    <t>Accenture will document and report all planned Staff training within thirty days of the Contract year starting, and will report it as required by AHCCCS.</t>
  </si>
  <si>
    <t>Del38</t>
  </si>
  <si>
    <t>Subcontracts Non-Compliance Report</t>
  </si>
  <si>
    <t xml:space="preserve">Report documenting non-compliance of all Solution subcontracts. </t>
  </si>
  <si>
    <t>Within 30 days of discovery</t>
  </si>
  <si>
    <t>We agree to report and document non-compliance of all solution-related subcontracts on or before the initial due date.</t>
  </si>
  <si>
    <t>Del39</t>
  </si>
  <si>
    <t>System Change Plan</t>
  </si>
  <si>
    <t xml:space="preserve">System Change Plan that establishes the technical and administrative direction and surveillance for the management of releases and configuration items that are to be placed under configuration control. </t>
  </si>
  <si>
    <t>Six months prior to expected implementation</t>
  </si>
  <si>
    <t>We will deliver the System Change Plan on or before the six months prior to expected implementation and update it as per the stated update interval.</t>
  </si>
  <si>
    <t>Del40</t>
  </si>
  <si>
    <t xml:space="preserve">System Security Privacy Plan (SSPP) </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</si>
  <si>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</si>
  <si>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Accenture adheres to the governance, risk, and compliance requirements of ARC-AMPE. This includes preparing a System Security and Privacy Plan (SSPP), an Information Security Risk Assessment (ISRA), Privacy Impact Assessment (PIA), Plans of Action and Milestones (PoA&amp;Ms), and a Security and Privacy Assessment Report (SAR) as required for an Authority to Connect (ATC). Compliance documentation is provided to CMS quarterly and annually as part of maintaining the ATC. 
a) Security audits are conducted using the ARC-AMPE schedule of Year 1/Year 2/Year 3 controls by a third-party assessor. Audit results are reported via the ARC-AMPE Security and Privacy Assessment Report (SAR) and Security Assessor’s Workbook (SAW). 
b) Access is monitored continuously and reported bi-weekly. 
c) Penetration testing is conducted by a third-party as part of the annual third-party audit. Results are included in the ARC-AMPE Security and Privacy Assessment Report (SAR) and Security Assessor’s Workbook (SAW). 
d) Third-party assessments are conducted annually following the ARC-AMPE Year 1/Year 2/Year 3 assessment schedule. 
e) PoA&amp;Ms are reviewed bi-weekly with the client and reported to CMS each quarterly using the CMS PoA&amp;M template. 
f) Assuming the state sanctioned policies and mandates follow standards, Accenture adheres to all Compliance requirements within HIPPA, NIST, HITECH, FIPS and FIPs, and Arc-AMPE
g) Accenture adheres to all security audits by providing Subject Matter Experts to address questions and submitting evidence in a timely manner. 
h) New functionality that introduces new sensitive data into the system is reviewed through a Security Impact Assessment. If required, a Change Notification would be sent to CMS for approval. The security controls in the System Security and Privacy Plan would be updated to reflect any changes, as required by CMS. 
i) The Privacy Impact Assessment is reviewed annually as part of the preparation for the annual submission to CMS.
We will deliver the SSPP at the completion of the Design phase and we will update it annually.
This deliverable is marked as Meets with Enhancement due to our proposed change in Initial Due Date to align with the project delivery schedule.</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</si>
  <si>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</si>
  <si>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</si>
  <si>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A System Security Privacy Plan (SSPP) with the following will be delivered at the completion of the Design phase and we will update it annually: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
This deliverable is marked as Meets with Enhancement due to our proposed change in Initial Due Date and Update Interval to align with the project delivery schedule.</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</si>
  <si>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</si>
  <si>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</si>
  <si>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</si>
  <si>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Accenture will develop and submit a Detailed Technical Architecture Package (DTAP) on or before the initial due date for its review and approval. The DTAP will be updated every six months through the term of the contract.</t>
  </si>
  <si>
    <t>Del43</t>
  </si>
  <si>
    <t>Test Management Plan</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</si>
  <si>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</si>
  <si>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</si>
  <si>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The Test Management Plan (TMP) will be submitted eighty business days prior to system testing start date for AHCCCS review and Approval. Overall approach to testing the solution, software, applications, systems, integrations and interfaces will be outlines in the TMP. We will update the TMP as per the stated update interval.</t>
  </si>
  <si>
    <t>Del44</t>
  </si>
  <si>
    <t xml:space="preserve">The Business Design / System Design Document (BD/SDD) </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</si>
  <si>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</si>
  <si>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We will deliver the Business Design/ System Design document (BD/SDD) at the end of the Design phase and update 90 days prior to the start of certification activities.
This deliverable is marked as Meets with Enhancement due to our proposed change in Initial Due Date to align with the project delivery schedule.</t>
  </si>
  <si>
    <t>Del45</t>
  </si>
  <si>
    <t>The System Maintenance Support Plan (SysMSP)</t>
  </si>
  <si>
    <t xml:space="preserve">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
</t>
  </si>
  <si>
    <t>Forty (40) business days post Contract Execution</t>
  </si>
  <si>
    <t>We will deliver the System Maintenance Support Plan (SysMSP) with all the details mentioned in this requirement. It will be submitted on or before forty business day post Contract execution updated as per the stated update interval.</t>
  </si>
  <si>
    <t>Del46</t>
  </si>
  <si>
    <t xml:space="preserve">Training Curriculum </t>
  </si>
  <si>
    <t xml:space="preserve">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</si>
  <si>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 xml:space="preserve">Thirty (30) days prior to any scheduled training delivery </t>
  </si>
  <si>
    <t xml:space="preserve">Prior to any scheduled training
delivery or upon request </t>
  </si>
  <si>
    <t>The agreed-on Training Curriculum, as described in the requirement, will be submitted on or before the stated initial due date, and updated as required by the update interval.</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</si>
  <si>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</si>
  <si>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</si>
  <si>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</si>
  <si>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</si>
  <si>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Accenture would provide a full and transparent reporting of relevant and reasonable items sought during queries from AHCCCS, subject to Accenture’s confidentiality and legal obligations.</t>
  </si>
  <si>
    <t>Del48</t>
  </si>
  <si>
    <t>Transition Plan</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</si>
  <si>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
</t>
  </si>
  <si>
    <t>We will deliver the Transition Plan on or before thirty business days post Contract start and will update it as per the stated update interval.</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</si>
  <si>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</si>
  <si>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</si>
  <si>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</si>
  <si>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</si>
  <si>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The User Training Plan, as described in the requirement, will be submitted on or before the stated initial due date, and updated as required by the update interval.</t>
  </si>
  <si>
    <t>Del50</t>
  </si>
  <si>
    <t xml:space="preserve">Strategy &amp; Engagement Plan </t>
  </si>
  <si>
    <t xml:space="preserve">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incoroprate user feedback into implementation. </t>
  </si>
  <si>
    <t xml:space="preserve">With proposal submission </t>
  </si>
  <si>
    <t>The Strategy and Engagement Plan, as described in the requirement, will be included with our proposal submission. This plan will be updated throughout the project lifecycle and finalized once the Baseline is approved by the State.</t>
  </si>
  <si>
    <t xml:space="preserve">Total  49 </t>
  </si>
  <si>
    <t>ServiceLevel Agreements</t>
  </si>
  <si>
    <t>SLA ID</t>
  </si>
  <si>
    <t xml:space="preserve">Revised Score </t>
  </si>
  <si>
    <t>SLA01</t>
  </si>
  <si>
    <t>Audit</t>
  </si>
  <si>
    <t>The Contractor shall initiate State requested and approved audit activities within five (5) business days of request by the State or another date agreed to by the State.</t>
  </si>
  <si>
    <t>Accenture acknowledges the SLA requirement to initiate State-requested and approved audit activities within five (5) business days (or by another mutually agreed date) and confirms readiness to fully comply with this expectation for all future requests.</t>
  </si>
  <si>
    <t>SLA02</t>
  </si>
  <si>
    <t>The Contractor shall submit Corrective Action Plans (CAPs) within ten (10) business days from discovery of non‑compliance.</t>
  </si>
  <si>
    <t>Accenture acknowledges the requirement to submit Corrective Action Plans within ten (10) business days from discovery of non-compliance and confirms readiness to fully comply with this expectation.</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</si>
  <si>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</si>
  <si>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</si>
  <si>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</si>
  <si>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Accenture will comply with this requirement to submit invoices with a target accuracy rate of 95% and to reissue corrected invoices with a target accuracy rate of 100% within 20 business days. </t>
  </si>
  <si>
    <t>SLA04</t>
  </si>
  <si>
    <t xml:space="preserve">Data Management </t>
  </si>
  <si>
    <t>The Contractor shall provide a solution that will retain electronically imaged documents and data in compliance with the appropriate AHCCCS and State of Arizona archive and retention policies. </t>
  </si>
  <si>
    <t>Accenture will comply with the requirement to retain documents and data as defined by AHCCCS's and State policies. We assume that archive and purge requirements will be the same as currently executed in HEAplus.</t>
  </si>
  <si>
    <t>SLA05</t>
  </si>
  <si>
    <t>The Contractor shall provide a solution that will retain all active records (active members, active cases, etc.) and 100% of all history for any entity in compliance with the appropriate AHCCCS and State of Arizona archive and retention policies.</t>
  </si>
  <si>
    <t>Accenture will comply with the requirement to retain all active records and history as defined by AHCCCS's and State policies. We assume that archive and purge requirements will be the same as currently executed in HEAplus.</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</si>
  <si>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</si>
  <si>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</si>
  <si>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RTO &amp; RPO commitments they make to AHCCCS.  Accenture remains fully committed to collaborating with all relevant parties to support the State in meeting this SLA.</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</si>
  <si>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</si>
  <si>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</si>
  <si>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Accenture's solution meets this requirement assuming alignment with the proposed automated workflows and anticipates a measurement exclusion related to items with errors requiring additional manual efforts interrupting the workflow and/or minus time awaiting end user input or feedback</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</si>
  <si>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</si>
  <si>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</si>
  <si>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</si>
  <si>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Accenture's Solution aligns to the listed Resolution times, in alignment with our current Contractual commitments with the State and assumes a standard baselining period to align with the new system and processes</t>
  </si>
  <si>
    <t>SLA09</t>
  </si>
  <si>
    <r>
      <t xml:space="preserve">
</t>
    </r>
    <r>
      <rPr>
        <sz val="11"/>
        <rFont val="Aptos Narrow"/>
        <family val="2"/>
        <scheme val="minor"/>
      </rPr>
      <t>The Contractor shall meet the due date for each Key Deliverable, as listed in the Deliverables Table, unless a schedule change request has been approved by AHCCCS.</t>
    </r>
  </si>
  <si>
    <t>Accenture anticipates mutual agreement on the future designation of Key Deliverables and corresponding dates and adherence with the milestone payment scheduled.</t>
  </si>
  <si>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</si>
  <si>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</si>
  <si>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1"/>
        <color theme="9" tint="-0.249977111117893"/>
        <rFont val="Calibri"/>
        <family val="2"/>
      </rPr>
      <t xml:space="preserve">
</t>
    </r>
  </si>
  <si>
    <t>Accenture acknowledges the obligation to execute an annual disaster recovery test in accordance with the Disaster Recovery Business Continuity Plan and state SLAs, and will ensure full compliance including proof of successful recovery using live data. The scope of the annual disaster recovery test will include core services and exclude validation of external interfaces or third‑party system integrations.</t>
  </si>
  <si>
    <t>SLA11</t>
  </si>
  <si>
    <t>The Contractor shall provide a disaster recovery plan that meets a Recovery Point Objective (RPO) of 15 minutes, a Recovery Time Objective (RTO) of 24 hours, and the appropriate AHCCCS and State of Arizona archive and retention policies.  </t>
  </si>
  <si>
    <t>Accenture will comply with this requirement to provide a disaster recovery plan.  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RTO and RPO commitments they make to AHCCCS.  Accenture remains fully committed to collaborating with all relevant parties to support the State in meeting this SLA.</t>
  </si>
  <si>
    <t>SLA12</t>
  </si>
  <si>
    <r>
      <t xml:space="preserve">
</t>
    </r>
    <r>
      <rPr>
        <sz val="11"/>
        <rFont val="Aptos Narrow"/>
        <family val="2"/>
        <scheme val="minor"/>
      </rPr>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r>
  </si>
  <si>
    <t>Accenture understands the requirement to render the backup data center and systems operational within two (2) hours of a disaster declaration and will ensure all necessary processes and resources are in place to meet this standard for any disaster events.</t>
  </si>
  <si>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</si>
  <si>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</si>
  <si>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</si>
  <si>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availability and response time commitments they make to AHCCCS.  Accenture remains fully committed to collaborating with all relevant parties to support the State in meeting this SLA.</t>
  </si>
  <si>
    <t>SLA14</t>
  </si>
  <si>
    <t>The Contractor, in coordination and with direction from the AHCCCS project manager, shall coordinate the project initiation kick-off meeting with key stakeholders and the AHCCCS Project team within five (5) business days of contract start date. </t>
  </si>
  <si>
    <t>Accenture accepts the requirement to coordinate the one-time project initiation kick-off meeting with key stakeholders and the AHCCCS Project team, in collaboration with the AHCCCS project manager, within five (5) business days of the contract start date, and will ensure this expectation is fully met for project launch.</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</si>
  <si>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</si>
  <si>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</si>
  <si>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</si>
  <si>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Accenture anticipates additional discussion and clarity regarding the measurement definition and calculation method.</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</si>
  <si>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</si>
  <si>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</si>
  <si>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</si>
  <si>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Accenture commits to complying with all relevant data privacy laws and will promptly notify clients of any Information Security Incident that may compromise client personal data, assisting with breach investigations and notifications as required by Data Protection Laws to Accenture as Data Controller. Accenture's standard is to report confirmed or reasonably suspected security incidents within 48 hours.</t>
  </si>
  <si>
    <t>SLA17</t>
  </si>
  <si>
    <t>SOC</t>
  </si>
  <si>
    <t>Ninety (90) calendar days before the Solution enters production and annually thereafter, the Contractor shall submit the Security and Privacy Controls Assessment Report (SAR) to AHCCCS within twenty-four (24) hours of finalizing the report.</t>
  </si>
  <si>
    <t>Accenture will comply with this requirement to deliver a Security and Privacy Controls Assessment Report (SAR) within twenty-four (24) hours of finalizing the report.</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</si>
  <si>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</si>
  <si>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</si>
  <si>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</si>
  <si>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Accenture's Solution leverages Coalfire for penetration testing and related activities.</t>
  </si>
  <si>
    <t>SLA19</t>
  </si>
  <si>
    <t>The Contractor shall notify the State within 1 hour of terminations unless the termination was related to fraudulent activity which then would need to be reported immediately but no later than one (1) hour after termination of employee.</t>
  </si>
  <si>
    <t>Accenture is committed to notifying the State of fraudulent activity within 1 hour and would like to confirm the notification method required.</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</si>
  <si>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</si>
  <si>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</si>
  <si>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Accenture recognizes the obligation to provide the State with at least seven (7) business days’ advance written notice prior to hiring or reassigning Key Personnel, and will ensure all future staffing actions are communicated and preapproved in accordance with this SLA.</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</si>
  <si>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</si>
  <si>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</si>
  <si>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Accenture acknowledges the requirement to include the interim contact person’s name in Key Personnel notifications and to limit interim assignments to six months unless otherwise approved, and will adhere to these expectations for all future staffing changes.</t>
  </si>
  <si>
    <t>SLA22</t>
  </si>
  <si>
    <t>The Contractor shall notify the AHCCCS within one (1) business day of the replacement, reassignment, resignation, or termination of any Key or Lead Personnel directly supporting the awarded Contract.</t>
  </si>
  <si>
    <t>Accenture acknowledges the requirement to notify AHCCCS within one (1) business day of any replacement, reassignment, resignation, or termination of Key or Lead Personnel and will ensure timely notification for all personnel changes.</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</si>
  <si>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</si>
  <si>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</si>
  <si>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</si>
  <si>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Accenture's Solution aligns to the 99.95% availability requirement (excluding scheduled and approved maintenance) and confirms that all necessary monitoring and operational controls are in place to meet this standard.</t>
  </si>
  <si>
    <t>SLA24</t>
  </si>
  <si>
    <t xml:space="preserve">The solution must meet the maintenance schedule followed by AHCCCS (note: this will be scheduled in a way to minimize downtime for users). </t>
  </si>
  <si>
    <t>Accenture understands the obligation to align all solution maintenance with the AHCCCS-approved maintenance schedule and will coordinate closely to minimize user downtime in accordance with this SLA.</t>
  </si>
  <si>
    <t>SLA25</t>
  </si>
  <si>
    <t>The Contractor shall develop and deliver a training plan within sixty (60) calendar days of contract award to AHCCCS for review and approval. </t>
  </si>
  <si>
    <t>Accenture will comply with this requirement to deliver a training plan within sixty (60) calendar days of contract award.</t>
  </si>
  <si>
    <t>SLA26</t>
  </si>
  <si>
    <t>Training Environment Support</t>
  </si>
  <si>
    <t>Accenture will comply with this requirement to refresh the Training Environment according to the State-provided training schedule.</t>
  </si>
  <si>
    <t>SLA27</t>
  </si>
  <si>
    <t>The Contractor shall implement the Transition Plan and transition activities within six (6) months of the contract end date. </t>
  </si>
  <si>
    <t>Accenture recognizes the requirement to implement the Transition Plan and complete all transition activities within six (6) months of the contract end date, and will ensure full compliance with this timeline for contract closeout.</t>
  </si>
  <si>
    <t>SLA28</t>
  </si>
  <si>
    <t>The Vendor shall provide a solution that specifically addresses high availability, scalability, redundancy in order to meet the threshold time limits defined by AHCCCS e.g. inquiry screens within 3 seconds.</t>
  </si>
  <si>
    <t>Our solution is architected for high availability, scalability, and redundancy to meet AHCCCS’s performance thresholds (e.g., inquiry screens within 3 seconds); however, actual response times may also depend on user-driven factors such as location, device, and internet connection. We proactively monitor and optimize system performance, and will partner with AHCCCS to address any issues that arise due to these dependencies.</t>
  </si>
  <si>
    <t>SLA29</t>
  </si>
  <si>
    <t xml:space="preserve">The Contractor shall provide technical support to state staff 24/7 hours a day, seven days a week, 365 days a year as defined by AHCCCS. </t>
  </si>
  <si>
    <t>Accenture will provide support during standard business hours for all issues and offer 24×7 on-call support exclusively for critical high-priority issues.</t>
  </si>
  <si>
    <t>Total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</si>
</sst>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3" x14ac:knownFonts="1">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sz val="11"/>
      <name val="Calibri"/>
      <family val="2"/>
    </font>
    <font>
      <sz val="11"/>
      <color rgb="FF0F9ED5"/>
      <name val="Calibri"/>
      <family val="2"/>
    </font>
    <font>
      <sz val="12"/>
      <color theme="1"/>
      <name val="Calibri"/>
      <family val="2"/>
    </font>
    <font>
      <sz val="12"/>
      <color rgb="FF000000"/>
      <name val="Calibri"/>
      <family val="2"/>
    </font>
    <font>
      <sz val="11"/>
      <color theme="3" tint="0.499984740745262"/>
      <name val="Calibri"/>
      <family val="2"/>
    </font>
    <font>
      <sz val="11"/>
      <color theme="4" tint="0.39997558519241921"/>
      <name val="Calibri"/>
      <family val="2"/>
    </font>
    <font>
      <sz val="11"/>
      <color rgb="FF111111"/>
      <name val="Calibri"/>
      <family val="2"/>
    </font>
    <font>
      <sz val="11"/>
      <color rgb="FF00B0F0"/>
      <name val="Calibri"/>
      <family val="2"/>
    </font>
    <font>
      <strike/>
      <sz val="11"/>
      <color rgb="FF000000"/>
      <name val="Calibri"/>
      <family val="2"/>
    </font>
    <font>
      <sz val="11"/>
      <color rgb="FFFF0000"/>
      <name val="Calibri"/>
      <family val="2"/>
    </font>
    <font>
      <sz val="11"/>
      <color theme="1"/>
      <name val="Calibri"/>
      <family val="2"/>
    </font>
    <font>
      <sz val="11"/>
      <color rgb="FF4D93D9"/>
      <name val="Calibri"/>
      <family val="2"/>
    </font>
    <font>
      <sz val="11"/>
      <name val="Aptos Narrow"/>
      <family val="2"/>
      <scheme val="minor"/>
    </font>
    <font>
      <sz val="11"/>
      <color rgb="FF000000"/>
      <name val="Aptos Narrow"/>
      <family val="2"/>
    </font>
    <font>
      <sz val="11"/>
      <name val="Aptos Narrow"/>
      <family val="2"/>
    </font>
    <font>
      <sz val="11"/>
      <color rgb="FFFF0000"/>
      <name val="Aptos Narrow"/>
      <family val="2"/>
    </font>
    <font>
      <strike/>
      <sz val="11"/>
      <name val="Aptos Narrow"/>
      <family val="2"/>
      <scheme val="minor"/>
    </font>
    <font>
      <sz val="11"/>
      <color theme="9" tint="-0.249977111117893"/>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family val="2"/>
      <scheme val="minor"/>
    </font>
    <font>
      <sz val="9"/>
      <color rgb="FF000000"/>
      <name val="Aptos Narrow"/>
      <family val="2"/>
      <scheme val="minor"/>
    </font>
    <font>
      <sz val="9"/>
      <color rgb="FF000000"/>
      <name val="Aptos Narrow"/>
      <family val="2"/>
    </font>
    <font>
      <sz val="11"/>
      <color rgb="FF242424"/>
      <name val="Aptos Narrow"/>
      <family val="2"/>
      <scheme val="minor"/>
    </font>
    <font>
      <b/>
      <sz val="11"/>
      <name val="Aptos Narrow"/>
      <family val="2"/>
      <scheme val="minor"/>
    </font>
    <font>
      <b/>
      <sz val="12"/>
      <color theme="0"/>
      <name val="Arial"/>
      <family val="2"/>
    </font>
    <font>
      <sz val="11"/>
      <color rgb="FFFF0000"/>
      <name val="Aptos Narrow"/>
      <family val="2"/>
      <scheme val="minor"/>
    </font>
    <font>
      <b/>
      <sz val="11"/>
      <color rgb="FF000000"/>
      <name val="Aptos Narrow"/>
      <family val="2"/>
      <scheme val="minor"/>
    </font>
    <font>
      <b/>
      <sz val="11"/>
      <color theme="0"/>
      <name val="Arial"/>
      <family val="2"/>
    </font>
    <font>
      <b/>
      <sz val="16"/>
      <color rgb="FFFF0000"/>
      <name val="Aptos Narrow"/>
      <family val="2"/>
      <scheme val="minor"/>
    </font>
    <font>
      <sz val="11"/>
      <color theme="1"/>
      <name val="Aptos Narrow"/>
      <family val="2"/>
      <scheme val="minor"/>
    </font>
    <font>
      <b/>
      <sz val="11"/>
      <color rgb="FF000000"/>
      <name val="Calibri"/>
      <family val="2"/>
    </font>
  </fonts>
  <fills count="9">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
      <patternFill patternType="solid">
        <fgColor theme="8" tint="0.59999389629810485"/>
        <bgColor indexed="64"/>
      </patternFill>
    </fill>
    <fill>
      <patternFill patternType="solid">
        <fgColor theme="6" tint="0.59999389629810485"/>
        <bgColor indexed="64"/>
      </patternFill>
    </fill>
  </fills>
  <borders count="4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rgb="FF000000"/>
      </bottom>
      <diagonal/>
    </border>
    <border>
      <left/>
      <right style="thin">
        <color rgb="FF000000"/>
      </right>
      <top/>
      <bottom/>
      <diagonal/>
    </border>
    <border>
      <left style="thin">
        <color indexed="64"/>
      </left>
      <right style="thin">
        <color indexed="64"/>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bottom style="thin">
        <color indexed="64"/>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style="thin">
        <color indexed="64"/>
      </left>
      <right/>
      <top style="thin">
        <color indexed="64"/>
      </top>
      <bottom/>
      <diagonal/>
    </border>
  </borders>
  <cellStyleXfs count="3">
    <xf numFmtId="0" fontId="0" fillId="0" borderId="0"/>
    <xf numFmtId="0" fontId="1" fillId="0" borderId="0"/>
    <xf numFmtId="43" fontId="41" fillId="0" borderId="0" applyFont="0" applyFill="0" applyBorder="0" applyAlignment="0" applyProtection="0"/>
  </cellStyleXfs>
  <cellXfs count="234">
    <xf numFmtId="0" fontId="0" fillId="0" borderId="0" xfId="0"/>
    <xf numFmtId="0" fontId="6" fillId="0" borderId="3" xfId="1" applyFont="1" applyBorder="1" applyAlignment="1">
      <alignment vertical="top" wrapText="1"/>
    </xf>
    <xf numFmtId="0" fontId="6" fillId="0" borderId="0" xfId="1" applyFont="1" applyAlignment="1">
      <alignment vertical="top" wrapText="1"/>
    </xf>
    <xf numFmtId="0" fontId="6" fillId="3" borderId="3" xfId="1" applyFont="1" applyFill="1" applyBorder="1" applyAlignment="1">
      <alignment vertical="top" wrapText="1"/>
    </xf>
    <xf numFmtId="0" fontId="7" fillId="0" borderId="3" xfId="1" applyFont="1" applyBorder="1" applyAlignment="1">
      <alignment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6" fillId="0" borderId="3" xfId="1" applyFont="1" applyBorder="1" applyAlignment="1">
      <alignment vertical="top"/>
    </xf>
    <xf numFmtId="0" fontId="6" fillId="3" borderId="3" xfId="1" applyFont="1" applyFill="1" applyBorder="1" applyAlignment="1">
      <alignment vertical="top"/>
    </xf>
    <xf numFmtId="0" fontId="6" fillId="0" borderId="4" xfId="1" applyFont="1" applyBorder="1" applyAlignment="1">
      <alignment vertical="top"/>
    </xf>
    <xf numFmtId="0" fontId="6" fillId="0" borderId="5" xfId="1" applyFont="1" applyBorder="1" applyAlignment="1">
      <alignment vertical="top"/>
    </xf>
    <xf numFmtId="0" fontId="6" fillId="0" borderId="6" xfId="1" applyFont="1" applyBorder="1" applyAlignment="1">
      <alignment vertical="top" wrapText="1"/>
    </xf>
    <xf numFmtId="0" fontId="6" fillId="0" borderId="0" xfId="1" applyFont="1" applyAlignment="1">
      <alignment wrapText="1"/>
    </xf>
    <xf numFmtId="0" fontId="9" fillId="0" borderId="3" xfId="0" applyFont="1" applyBorder="1" applyAlignment="1">
      <alignment horizontal="left" vertical="top" wrapText="1"/>
    </xf>
    <xf numFmtId="0" fontId="10" fillId="0" borderId="3" xfId="0" applyFont="1" applyBorder="1" applyAlignment="1">
      <alignment horizontal="left" vertical="top" wrapText="1"/>
    </xf>
    <xf numFmtId="0" fontId="3" fillId="2" borderId="3" xfId="1" applyFont="1" applyFill="1" applyBorder="1" applyAlignment="1">
      <alignment horizontal="left" vertical="top" wrapText="1"/>
    </xf>
    <xf numFmtId="0" fontId="0" fillId="0" borderId="0" xfId="0" applyAlignment="1">
      <alignment vertical="top"/>
    </xf>
    <xf numFmtId="0" fontId="0" fillId="0" borderId="3" xfId="0" applyBorder="1" applyAlignment="1">
      <alignment vertical="top"/>
    </xf>
    <xf numFmtId="0" fontId="6" fillId="0" borderId="3" xfId="0" applyFont="1" applyBorder="1" applyAlignment="1">
      <alignment horizontal="left" vertical="top" wrapText="1"/>
    </xf>
    <xf numFmtId="0" fontId="7" fillId="0" borderId="3" xfId="0" applyFont="1" applyBorder="1" applyAlignment="1">
      <alignment vertical="top" wrapText="1"/>
    </xf>
    <xf numFmtId="0" fontId="7" fillId="3" borderId="3" xfId="1" applyFont="1" applyFill="1" applyBorder="1" applyAlignment="1">
      <alignment vertical="top" wrapText="1"/>
    </xf>
    <xf numFmtId="0" fontId="12" fillId="3" borderId="3" xfId="1" applyFont="1" applyFill="1" applyBorder="1" applyAlignment="1">
      <alignment vertical="top" wrapText="1"/>
    </xf>
    <xf numFmtId="0" fontId="7" fillId="0" borderId="3" xfId="0" applyFont="1" applyBorder="1" applyAlignment="1">
      <alignment horizontal="left" vertical="top" wrapText="1"/>
    </xf>
    <xf numFmtId="0" fontId="4" fillId="0" borderId="3" xfId="1" applyFont="1" applyBorder="1" applyAlignment="1">
      <alignment vertical="top"/>
    </xf>
    <xf numFmtId="0" fontId="13" fillId="0" borderId="3" xfId="0" applyFont="1" applyBorder="1" applyAlignment="1">
      <alignment vertical="top" wrapText="1"/>
    </xf>
    <xf numFmtId="0" fontId="3" fillId="2" borderId="0" xfId="1" applyFont="1" applyFill="1" applyAlignment="1">
      <alignment horizontal="left"/>
    </xf>
    <xf numFmtId="0" fontId="3" fillId="2" borderId="0" xfId="1" applyFont="1" applyFill="1" applyAlignment="1">
      <alignment horizontal="left" wrapText="1"/>
    </xf>
    <xf numFmtId="0" fontId="3" fillId="2" borderId="0" xfId="1" applyFont="1" applyFill="1" applyAlignment="1">
      <alignment horizontal="left" vertical="top"/>
    </xf>
    <xf numFmtId="0" fontId="3" fillId="2" borderId="0" xfId="1" applyFont="1" applyFill="1" applyAlignment="1">
      <alignment horizontal="left" vertical="top" wrapText="1"/>
    </xf>
    <xf numFmtId="0" fontId="3" fillId="2" borderId="3" xfId="1" applyFont="1" applyFill="1" applyBorder="1" applyAlignment="1">
      <alignment horizontal="left" vertical="top"/>
    </xf>
    <xf numFmtId="0" fontId="1" fillId="0" borderId="3" xfId="1" applyBorder="1" applyAlignment="1">
      <alignment vertical="top"/>
    </xf>
    <xf numFmtId="0" fontId="6" fillId="4" borderId="3" xfId="1" applyFont="1" applyFill="1" applyBorder="1" applyAlignment="1">
      <alignment vertical="top" wrapText="1"/>
    </xf>
    <xf numFmtId="0" fontId="7" fillId="3" borderId="3" xfId="1" applyFont="1" applyFill="1" applyBorder="1" applyAlignment="1">
      <alignment horizontal="left" vertical="top" wrapText="1"/>
    </xf>
    <xf numFmtId="0" fontId="6" fillId="4" borderId="7" xfId="1" applyFont="1" applyFill="1" applyBorder="1" applyAlignment="1">
      <alignment vertical="top" wrapText="1"/>
    </xf>
    <xf numFmtId="0" fontId="6" fillId="0" borderId="7" xfId="1" applyFont="1" applyBorder="1" applyAlignment="1">
      <alignment vertical="top" wrapText="1"/>
    </xf>
    <xf numFmtId="0" fontId="6" fillId="0" borderId="8" xfId="1" applyFont="1" applyBorder="1" applyAlignment="1">
      <alignment vertical="top" wrapText="1"/>
    </xf>
    <xf numFmtId="0" fontId="7" fillId="4" borderId="7" xfId="1" applyFont="1" applyFill="1" applyBorder="1" applyAlignment="1">
      <alignment vertical="top" wrapText="1"/>
    </xf>
    <xf numFmtId="0" fontId="4" fillId="0" borderId="7" xfId="1" applyFont="1" applyBorder="1" applyAlignment="1">
      <alignment vertical="top" wrapText="1"/>
    </xf>
    <xf numFmtId="0" fontId="6" fillId="4" borderId="4" xfId="1" applyFont="1" applyFill="1" applyBorder="1" applyAlignment="1">
      <alignment vertical="top" wrapText="1"/>
    </xf>
    <xf numFmtId="0" fontId="6" fillId="0" borderId="9" xfId="1" applyFont="1" applyBorder="1" applyAlignment="1">
      <alignment vertical="top" wrapText="1"/>
    </xf>
    <xf numFmtId="0" fontId="7" fillId="4" borderId="3" xfId="1" applyFont="1" applyFill="1" applyBorder="1" applyAlignment="1">
      <alignment vertical="top" wrapText="1"/>
    </xf>
    <xf numFmtId="0" fontId="17" fillId="0" borderId="3" xfId="0" applyFont="1" applyBorder="1" applyAlignment="1">
      <alignment vertical="top" wrapText="1"/>
    </xf>
    <xf numFmtId="0" fontId="17" fillId="0" borderId="3" xfId="0" applyFont="1" applyBorder="1" applyAlignment="1">
      <alignment vertical="top"/>
    </xf>
    <xf numFmtId="0" fontId="17" fillId="0" borderId="7" xfId="0" applyFont="1" applyBorder="1" applyAlignment="1">
      <alignment vertical="top"/>
    </xf>
    <xf numFmtId="0" fontId="17" fillId="3" borderId="7" xfId="1" applyFont="1" applyFill="1" applyBorder="1" applyAlignment="1">
      <alignment horizontal="left" vertical="top"/>
    </xf>
    <xf numFmtId="0" fontId="17" fillId="3" borderId="3" xfId="1" applyFont="1" applyFill="1" applyBorder="1" applyAlignment="1">
      <alignment horizontal="left" vertical="top"/>
    </xf>
    <xf numFmtId="0" fontId="6" fillId="0" borderId="7" xfId="1" applyFont="1" applyBorder="1" applyAlignment="1">
      <alignment vertical="top"/>
    </xf>
    <xf numFmtId="0" fontId="17" fillId="0" borderId="4" xfId="0" applyFont="1" applyBorder="1" applyAlignment="1">
      <alignment vertical="top"/>
    </xf>
    <xf numFmtId="0" fontId="17" fillId="0" borderId="6" xfId="0" applyFont="1" applyBorder="1" applyAlignment="1">
      <alignment vertical="top"/>
    </xf>
    <xf numFmtId="0" fontId="6" fillId="0" borderId="9" xfId="1" applyFont="1" applyBorder="1" applyAlignment="1">
      <alignment vertical="top"/>
    </xf>
    <xf numFmtId="0" fontId="6" fillId="0" borderId="10" xfId="1" applyFont="1" applyBorder="1" applyAlignment="1">
      <alignment vertical="top" wrapText="1"/>
    </xf>
    <xf numFmtId="0" fontId="6" fillId="0" borderId="11" xfId="1" applyFont="1" applyBorder="1" applyAlignment="1">
      <alignment vertical="top" wrapText="1"/>
    </xf>
    <xf numFmtId="0" fontId="4" fillId="0" borderId="3" xfId="1" applyFont="1" applyBorder="1" applyAlignment="1">
      <alignment horizontal="center" vertical="top" wrapText="1"/>
    </xf>
    <xf numFmtId="0" fontId="6" fillId="3" borderId="4" xfId="1" applyFont="1" applyFill="1" applyBorder="1" applyAlignment="1">
      <alignment vertical="top" wrapText="1"/>
    </xf>
    <xf numFmtId="0" fontId="9" fillId="0" borderId="3" xfId="0" applyFont="1" applyBorder="1" applyAlignment="1">
      <alignment vertical="top" wrapText="1"/>
    </xf>
    <xf numFmtId="0" fontId="1" fillId="0" borderId="3" xfId="1" applyBorder="1" applyAlignment="1">
      <alignment vertical="top" wrapText="1"/>
    </xf>
    <xf numFmtId="0" fontId="1" fillId="3" borderId="3" xfId="1" applyFill="1" applyBorder="1" applyAlignment="1">
      <alignment vertical="top" wrapText="1"/>
    </xf>
    <xf numFmtId="0" fontId="6" fillId="5" borderId="3" xfId="1" applyFont="1" applyFill="1" applyBorder="1" applyAlignment="1">
      <alignment vertical="top" wrapText="1"/>
    </xf>
    <xf numFmtId="0" fontId="0" fillId="0" borderId="3" xfId="0" applyBorder="1" applyAlignment="1">
      <alignment vertical="top" wrapText="1"/>
    </xf>
    <xf numFmtId="0" fontId="6" fillId="3" borderId="3" xfId="1" applyFont="1" applyFill="1" applyBorder="1" applyAlignment="1">
      <alignment horizontal="center" vertical="top" wrapText="1"/>
    </xf>
    <xf numFmtId="0" fontId="6" fillId="0" borderId="3" xfId="0" applyFont="1" applyBorder="1" applyAlignment="1">
      <alignment vertical="top" wrapText="1"/>
    </xf>
    <xf numFmtId="0" fontId="6" fillId="0" borderId="3" xfId="0" applyFont="1" applyBorder="1" applyAlignment="1">
      <alignment horizontal="center" vertical="top" wrapText="1"/>
    </xf>
    <xf numFmtId="0" fontId="6" fillId="5" borderId="3" xfId="1" applyFont="1" applyFill="1" applyBorder="1" applyAlignment="1">
      <alignment horizontal="center" vertical="top" wrapText="1"/>
    </xf>
    <xf numFmtId="0" fontId="7" fillId="0" borderId="3" xfId="0" applyFont="1" applyBorder="1" applyAlignment="1">
      <alignment horizontal="center" vertical="top" wrapText="1"/>
    </xf>
    <xf numFmtId="0" fontId="6" fillId="0" borderId="3" xfId="1" applyFont="1" applyBorder="1" applyAlignment="1">
      <alignment horizontal="center" vertical="top" wrapText="1"/>
    </xf>
    <xf numFmtId="0" fontId="7" fillId="0" borderId="3" xfId="1" applyFont="1" applyBorder="1" applyAlignment="1">
      <alignment horizontal="center" vertical="top" wrapText="1"/>
    </xf>
    <xf numFmtId="0" fontId="17" fillId="0" borderId="3" xfId="1" applyFont="1" applyBorder="1" applyAlignment="1">
      <alignment vertical="top" wrapText="1"/>
    </xf>
    <xf numFmtId="0" fontId="17" fillId="0" borderId="3" xfId="1" applyFont="1" applyBorder="1" applyAlignment="1">
      <alignment horizontal="center" vertical="top" wrapText="1"/>
    </xf>
    <xf numFmtId="0" fontId="17" fillId="0" borderId="3" xfId="1" applyFont="1" applyBorder="1" applyAlignment="1">
      <alignment horizontal="left" vertical="top" wrapText="1"/>
    </xf>
    <xf numFmtId="0" fontId="19" fillId="0" borderId="3" xfId="0" applyFont="1" applyBorder="1" applyAlignment="1">
      <alignment vertical="top" wrapText="1"/>
    </xf>
    <xf numFmtId="0" fontId="7" fillId="3" borderId="3" xfId="1" applyFont="1" applyFill="1" applyBorder="1" applyAlignment="1">
      <alignment horizontal="center" vertical="top" wrapText="1"/>
    </xf>
    <xf numFmtId="0" fontId="17" fillId="3" borderId="3" xfId="1" applyFont="1" applyFill="1" applyBorder="1" applyAlignment="1">
      <alignment vertical="top" wrapText="1"/>
    </xf>
    <xf numFmtId="0" fontId="17" fillId="3" borderId="3" xfId="1" applyFont="1" applyFill="1" applyBorder="1" applyAlignment="1">
      <alignment horizontal="center" vertical="top" wrapText="1"/>
    </xf>
    <xf numFmtId="0" fontId="6" fillId="4" borderId="3" xfId="0" applyFont="1" applyFill="1" applyBorder="1" applyAlignment="1">
      <alignment vertical="top" wrapText="1"/>
    </xf>
    <xf numFmtId="0" fontId="6" fillId="4" borderId="3" xfId="0" applyFont="1" applyFill="1" applyBorder="1" applyAlignment="1">
      <alignment horizontal="center" vertical="top" wrapText="1"/>
    </xf>
    <xf numFmtId="0" fontId="5" fillId="0" borderId="3" xfId="1" applyFont="1" applyBorder="1" applyAlignment="1">
      <alignment vertical="top"/>
    </xf>
    <xf numFmtId="0" fontId="20" fillId="3" borderId="3" xfId="1" applyFont="1" applyFill="1" applyBorder="1" applyAlignment="1">
      <alignment vertical="top" wrapText="1"/>
    </xf>
    <xf numFmtId="0" fontId="20" fillId="0" borderId="3" xfId="1" applyFont="1" applyBorder="1" applyAlignment="1">
      <alignment vertical="top" wrapText="1"/>
    </xf>
    <xf numFmtId="0" fontId="1" fillId="0" borderId="3" xfId="1" applyBorder="1" applyAlignment="1">
      <alignment wrapText="1"/>
    </xf>
    <xf numFmtId="0" fontId="6" fillId="4" borderId="3" xfId="1" applyFont="1" applyFill="1" applyBorder="1" applyAlignment="1">
      <alignment vertical="top"/>
    </xf>
    <xf numFmtId="0" fontId="23" fillId="0" borderId="3" xfId="0" applyFont="1" applyBorder="1" applyAlignment="1">
      <alignment vertical="top" wrapText="1"/>
    </xf>
    <xf numFmtId="0" fontId="19" fillId="0" borderId="3" xfId="1" applyFont="1" applyBorder="1" applyAlignment="1">
      <alignment vertical="top" wrapText="1"/>
    </xf>
    <xf numFmtId="1" fontId="0" fillId="0" borderId="22" xfId="0" applyNumberFormat="1" applyBorder="1"/>
    <xf numFmtId="1" fontId="0" fillId="0" borderId="15" xfId="0" applyNumberFormat="1" applyBorder="1"/>
    <xf numFmtId="0" fontId="27" fillId="0" borderId="0" xfId="0" applyFont="1" applyAlignment="1">
      <alignment horizontal="left"/>
    </xf>
    <xf numFmtId="0" fontId="27" fillId="0" borderId="16" xfId="0" applyFont="1" applyBorder="1" applyAlignment="1">
      <alignment horizontal="left"/>
    </xf>
    <xf numFmtId="0" fontId="0" fillId="0" borderId="15" xfId="0" applyBorder="1"/>
    <xf numFmtId="0" fontId="0" fillId="0" borderId="25" xfId="0" applyBorder="1"/>
    <xf numFmtId="0" fontId="27" fillId="0" borderId="2" xfId="0" applyFont="1" applyBorder="1" applyAlignment="1">
      <alignment horizontal="left"/>
    </xf>
    <xf numFmtId="0" fontId="27" fillId="0" borderId="26" xfId="0" applyFont="1" applyBorder="1" applyAlignment="1">
      <alignment horizontal="left"/>
    </xf>
    <xf numFmtId="0" fontId="0" fillId="0" borderId="0" xfId="0" applyAlignment="1">
      <alignment horizontal="left" vertical="center"/>
    </xf>
    <xf numFmtId="0" fontId="7" fillId="0" borderId="4" xfId="1" applyFont="1" applyBorder="1" applyAlignment="1">
      <alignment vertical="top" wrapText="1"/>
    </xf>
    <xf numFmtId="0" fontId="0" fillId="0" borderId="6" xfId="0" applyBorder="1" applyAlignment="1">
      <alignment vertical="top"/>
    </xf>
    <xf numFmtId="0" fontId="1" fillId="0" borderId="6" xfId="1" applyBorder="1" applyAlignment="1">
      <alignment vertical="top"/>
    </xf>
    <xf numFmtId="0" fontId="7" fillId="3" borderId="6" xfId="1" applyFont="1" applyFill="1" applyBorder="1" applyAlignment="1">
      <alignment vertical="top" wrapText="1"/>
    </xf>
    <xf numFmtId="0" fontId="1" fillId="0" borderId="6" xfId="1" applyBorder="1" applyAlignment="1">
      <alignment vertical="top" wrapText="1"/>
    </xf>
    <xf numFmtId="0" fontId="1" fillId="0" borderId="6" xfId="1" quotePrefix="1" applyBorder="1" applyAlignment="1">
      <alignment vertical="top" wrapText="1"/>
    </xf>
    <xf numFmtId="0" fontId="1" fillId="0" borderId="6" xfId="1" applyBorder="1" applyAlignment="1">
      <alignment horizontal="center" vertical="top" wrapText="1"/>
    </xf>
    <xf numFmtId="0" fontId="6" fillId="0" borderId="6" xfId="0" applyFont="1" applyBorder="1" applyAlignment="1">
      <alignment horizontal="center" vertical="top" wrapText="1"/>
    </xf>
    <xf numFmtId="0" fontId="1" fillId="0" borderId="4" xfId="1" applyBorder="1" applyAlignment="1">
      <alignment vertical="top"/>
    </xf>
    <xf numFmtId="0" fontId="7" fillId="3" borderId="4" xfId="1" applyFont="1" applyFill="1" applyBorder="1" applyAlignment="1">
      <alignment vertical="top" wrapText="1"/>
    </xf>
    <xf numFmtId="0" fontId="0" fillId="0" borderId="4" xfId="0" applyBorder="1" applyAlignment="1">
      <alignment vertical="top" wrapText="1"/>
    </xf>
    <xf numFmtId="0" fontId="6" fillId="3" borderId="4" xfId="1" applyFont="1" applyFill="1" applyBorder="1" applyAlignment="1">
      <alignment horizontal="center" vertical="top" wrapText="1"/>
    </xf>
    <xf numFmtId="0" fontId="0" fillId="0" borderId="6" xfId="0"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34" fillId="0" borderId="6" xfId="0" applyFont="1" applyBorder="1" applyAlignment="1">
      <alignment horizontal="left" vertical="top" wrapText="1"/>
    </xf>
    <xf numFmtId="0" fontId="34" fillId="0" borderId="6" xfId="0" applyFont="1" applyBorder="1" applyAlignment="1">
      <alignment vertical="top" wrapText="1"/>
    </xf>
    <xf numFmtId="0" fontId="0" fillId="0" borderId="6" xfId="0" applyBorder="1" applyAlignment="1">
      <alignment wrapText="1"/>
    </xf>
    <xf numFmtId="0" fontId="3" fillId="2" borderId="6" xfId="1" applyFont="1" applyFill="1" applyBorder="1" applyAlignment="1">
      <alignment horizontal="left" vertical="top" wrapText="1"/>
    </xf>
    <xf numFmtId="0" fontId="0" fillId="0" borderId="0" xfId="0" applyAlignment="1">
      <alignment vertical="top" wrapText="1"/>
    </xf>
    <xf numFmtId="0" fontId="0" fillId="0" borderId="0" xfId="0" applyAlignment="1">
      <alignment wrapText="1"/>
    </xf>
    <xf numFmtId="0" fontId="6" fillId="3" borderId="6" xfId="1" applyFont="1" applyFill="1" applyBorder="1" applyAlignment="1">
      <alignment vertical="top" wrapText="1"/>
    </xf>
    <xf numFmtId="0" fontId="7" fillId="0" borderId="0" xfId="0" applyFont="1" applyAlignment="1">
      <alignment vertical="top" wrapText="1"/>
    </xf>
    <xf numFmtId="0" fontId="4" fillId="0" borderId="4" xfId="1" applyFont="1" applyBorder="1" applyAlignment="1">
      <alignment vertical="top"/>
    </xf>
    <xf numFmtId="0" fontId="0" fillId="0" borderId="9" xfId="0" applyBorder="1" applyAlignment="1">
      <alignment vertical="top" wrapText="1"/>
    </xf>
    <xf numFmtId="0" fontId="6" fillId="0" borderId="27" xfId="1" applyFont="1" applyBorder="1" applyAlignment="1">
      <alignment vertical="top" wrapText="1"/>
    </xf>
    <xf numFmtId="0" fontId="4" fillId="0" borderId="3" xfId="1" applyFont="1" applyBorder="1" applyAlignment="1">
      <alignment vertical="top" wrapText="1"/>
    </xf>
    <xf numFmtId="0" fontId="25" fillId="6"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3" xfId="0" applyFont="1" applyBorder="1" applyAlignment="1">
      <alignment vertical="top" wrapText="1"/>
    </xf>
    <xf numFmtId="0" fontId="1" fillId="0" borderId="0" xfId="0" applyFont="1"/>
    <xf numFmtId="0" fontId="1" fillId="0" borderId="0" xfId="0" applyFont="1" applyAlignment="1">
      <alignment vertical="top" wrapText="1"/>
    </xf>
    <xf numFmtId="0" fontId="0" fillId="7" borderId="0" xfId="0" applyFill="1" applyAlignment="1">
      <alignment horizontal="center" vertical="center"/>
    </xf>
    <xf numFmtId="0" fontId="25" fillId="0" borderId="28" xfId="0" applyFont="1" applyBorder="1" applyAlignment="1">
      <alignment vertical="top" wrapText="1"/>
    </xf>
    <xf numFmtId="0" fontId="0" fillId="7" borderId="0" xfId="0" applyFill="1" applyAlignment="1">
      <alignment horizontal="center" vertical="center" wrapText="1"/>
    </xf>
    <xf numFmtId="0" fontId="25" fillId="0" borderId="0" xfId="0" applyFont="1" applyAlignment="1">
      <alignment horizontal="center" vertical="center" wrapText="1"/>
    </xf>
    <xf numFmtId="0" fontId="25" fillId="0" borderId="28" xfId="0" applyFont="1" applyBorder="1" applyAlignment="1">
      <alignment horizontal="center" vertical="center" wrapText="1"/>
    </xf>
    <xf numFmtId="0" fontId="37" fillId="0" borderId="0" xfId="0" applyFont="1" applyAlignment="1">
      <alignment horizontal="center" vertical="center" wrapText="1"/>
    </xf>
    <xf numFmtId="0" fontId="38" fillId="0" borderId="28" xfId="0" applyFont="1" applyBorder="1" applyAlignment="1">
      <alignment horizontal="center" vertical="center" wrapText="1"/>
    </xf>
    <xf numFmtId="0" fontId="1" fillId="0" borderId="0" xfId="0" applyFont="1" applyAlignment="1">
      <alignment horizontal="center" vertical="center" wrapText="1"/>
    </xf>
    <xf numFmtId="0" fontId="39" fillId="2" borderId="0" xfId="1" applyFont="1" applyFill="1" applyAlignment="1">
      <alignment horizontal="left" vertical="top" wrapText="1"/>
    </xf>
    <xf numFmtId="0" fontId="6" fillId="3" borderId="3" xfId="1" applyFont="1" applyFill="1" applyBorder="1" applyAlignment="1">
      <alignment horizontal="left" vertical="top" wrapText="1"/>
    </xf>
    <xf numFmtId="0" fontId="6" fillId="3" borderId="8" xfId="1" applyFont="1" applyFill="1" applyBorder="1" applyAlignment="1">
      <alignment horizontal="left" vertical="top" wrapText="1"/>
    </xf>
    <xf numFmtId="14" fontId="6" fillId="3" borderId="8" xfId="1" applyNumberFormat="1" applyFont="1" applyFill="1" applyBorder="1" applyAlignment="1">
      <alignment horizontal="left" vertical="top" wrapText="1"/>
    </xf>
    <xf numFmtId="0" fontId="17" fillId="0" borderId="8" xfId="0" applyFont="1" applyBorder="1" applyAlignment="1">
      <alignment vertical="top" wrapText="1"/>
    </xf>
    <xf numFmtId="0" fontId="6" fillId="3" borderId="7" xfId="1" applyFont="1" applyFill="1" applyBorder="1" applyAlignment="1">
      <alignment vertical="top" wrapText="1"/>
    </xf>
    <xf numFmtId="0" fontId="17" fillId="0" borderId="7" xfId="0" applyFont="1" applyBorder="1" applyAlignment="1">
      <alignment vertical="top" wrapText="1"/>
    </xf>
    <xf numFmtId="0" fontId="6" fillId="3" borderId="7" xfId="1" applyFont="1" applyFill="1" applyBorder="1" applyAlignment="1">
      <alignment horizontal="left" vertical="top" wrapText="1"/>
    </xf>
    <xf numFmtId="0" fontId="17" fillId="3" borderId="7" xfId="1" applyFont="1" applyFill="1" applyBorder="1" applyAlignment="1">
      <alignment horizontal="left" vertical="top" wrapText="1"/>
    </xf>
    <xf numFmtId="0" fontId="17" fillId="3" borderId="3" xfId="1" applyFont="1" applyFill="1" applyBorder="1" applyAlignment="1">
      <alignment horizontal="left" vertical="top" wrapText="1"/>
    </xf>
    <xf numFmtId="0" fontId="7" fillId="3" borderId="7" xfId="1" applyFont="1" applyFill="1" applyBorder="1" applyAlignment="1">
      <alignment vertical="top" wrapText="1"/>
    </xf>
    <xf numFmtId="0" fontId="17" fillId="0" borderId="3" xfId="0" applyFont="1" applyBorder="1" applyAlignment="1">
      <alignment horizontal="left" vertical="top" wrapText="1"/>
    </xf>
    <xf numFmtId="0" fontId="6" fillId="3" borderId="0" xfId="1" applyFont="1" applyFill="1" applyAlignment="1">
      <alignment vertical="top" wrapText="1"/>
    </xf>
    <xf numFmtId="0" fontId="7" fillId="3" borderId="4" xfId="1" applyFont="1" applyFill="1" applyBorder="1" applyAlignment="1">
      <alignment horizontal="left" vertical="top" wrapText="1"/>
    </xf>
    <xf numFmtId="0" fontId="17" fillId="0" borderId="4" xfId="0" applyFont="1" applyBorder="1" applyAlignment="1">
      <alignment vertical="top" wrapText="1"/>
    </xf>
    <xf numFmtId="0" fontId="17" fillId="0" borderId="6" xfId="0" applyFont="1" applyBorder="1" applyAlignment="1">
      <alignment vertical="top" wrapText="1"/>
    </xf>
    <xf numFmtId="0" fontId="40" fillId="0" borderId="28" xfId="0" applyFont="1" applyBorder="1" applyAlignment="1">
      <alignment horizontal="left" vertical="center"/>
    </xf>
    <xf numFmtId="0" fontId="0" fillId="0" borderId="30" xfId="0" applyBorder="1" applyAlignment="1">
      <alignment vertical="top" wrapText="1"/>
    </xf>
    <xf numFmtId="0" fontId="27" fillId="0" borderId="0" xfId="0" applyFont="1" applyAlignment="1">
      <alignment horizontal="center" vertical="center" wrapText="1"/>
    </xf>
    <xf numFmtId="0" fontId="25" fillId="6" borderId="0" xfId="0" applyFont="1" applyFill="1" applyAlignment="1">
      <alignment horizontal="center" vertical="center" wrapText="1"/>
    </xf>
    <xf numFmtId="0" fontId="25" fillId="6" borderId="0" xfId="0" applyFont="1" applyFill="1" applyAlignment="1">
      <alignment horizontal="center" vertical="center"/>
    </xf>
    <xf numFmtId="0" fontId="38" fillId="6" borderId="0" xfId="0" applyFont="1" applyFill="1" applyAlignment="1">
      <alignment horizontal="center" vertical="center"/>
    </xf>
    <xf numFmtId="0" fontId="1" fillId="0" borderId="0" xfId="0" applyFont="1" applyAlignment="1">
      <alignment horizontal="center" vertical="center"/>
    </xf>
    <xf numFmtId="0" fontId="25" fillId="0" borderId="0" xfId="0" applyFont="1" applyAlignment="1">
      <alignment vertical="top" wrapText="1"/>
    </xf>
    <xf numFmtId="0" fontId="26" fillId="0" borderId="0" xfId="0" applyFont="1" applyAlignment="1">
      <alignment vertical="top" wrapText="1"/>
    </xf>
    <xf numFmtId="0" fontId="26" fillId="0" borderId="0" xfId="0" applyFont="1"/>
    <xf numFmtId="0" fontId="25" fillId="0" borderId="0" xfId="0" applyFont="1" applyAlignment="1">
      <alignment wrapText="1"/>
    </xf>
    <xf numFmtId="0" fontId="42" fillId="0" borderId="31" xfId="1" applyFont="1" applyBorder="1" applyAlignment="1">
      <alignment vertical="top" wrapText="1"/>
    </xf>
    <xf numFmtId="0" fontId="25" fillId="0" borderId="32" xfId="0" applyFont="1" applyBorder="1" applyAlignment="1">
      <alignment vertical="top" wrapText="1"/>
    </xf>
    <xf numFmtId="0" fontId="25" fillId="0" borderId="32" xfId="0" applyFont="1" applyBorder="1" applyAlignment="1">
      <alignment horizontal="right" wrapText="1"/>
    </xf>
    <xf numFmtId="0" fontId="38" fillId="0" borderId="0" xfId="0" applyFont="1" applyAlignment="1">
      <alignment vertical="top" wrapText="1"/>
    </xf>
    <xf numFmtId="0" fontId="25" fillId="3" borderId="0" xfId="0" applyFont="1" applyFill="1" applyAlignment="1">
      <alignment horizontal="center" vertical="center"/>
    </xf>
    <xf numFmtId="0" fontId="26" fillId="0" borderId="0" xfId="0" applyFont="1" applyAlignment="1">
      <alignment vertical="top"/>
    </xf>
    <xf numFmtId="164" fontId="0" fillId="0" borderId="6" xfId="2" applyNumberFormat="1" applyFont="1" applyBorder="1" applyAlignment="1">
      <alignment horizontal="center" vertical="center"/>
    </xf>
    <xf numFmtId="164" fontId="0" fillId="3" borderId="6" xfId="2" applyNumberFormat="1" applyFont="1" applyFill="1" applyBorder="1" applyAlignment="1">
      <alignment horizontal="center" vertical="center"/>
    </xf>
    <xf numFmtId="0" fontId="0" fillId="0" borderId="3"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3" borderId="3" xfId="0" applyFill="1" applyBorder="1" applyAlignment="1">
      <alignment horizontal="center"/>
    </xf>
    <xf numFmtId="0" fontId="0" fillId="8" borderId="33" xfId="0" applyFill="1" applyBorder="1" applyAlignment="1">
      <alignment horizontal="center" vertical="center"/>
    </xf>
    <xf numFmtId="0" fontId="0" fillId="8" borderId="34" xfId="0" applyFill="1" applyBorder="1" applyAlignment="1">
      <alignment horizontal="center" vertical="center" wrapText="1"/>
    </xf>
    <xf numFmtId="0" fontId="0" fillId="8" borderId="35" xfId="0" applyFill="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xf>
    <xf numFmtId="164" fontId="0" fillId="0" borderId="36" xfId="2" applyNumberFormat="1" applyFont="1" applyBorder="1" applyAlignment="1">
      <alignment horizontal="center" vertical="center"/>
    </xf>
    <xf numFmtId="0" fontId="0" fillId="0" borderId="37" xfId="0" applyBorder="1"/>
    <xf numFmtId="0" fontId="0" fillId="0" borderId="38" xfId="0" applyBorder="1" applyAlignment="1">
      <alignment horizontal="center"/>
    </xf>
    <xf numFmtId="0" fontId="0" fillId="0" borderId="39" xfId="0" applyBorder="1"/>
    <xf numFmtId="0" fontId="0" fillId="3" borderId="39" xfId="0" applyFill="1" applyBorder="1"/>
    <xf numFmtId="0" fontId="25" fillId="0" borderId="40" xfId="0" applyFont="1" applyBorder="1"/>
    <xf numFmtId="0" fontId="25" fillId="0" borderId="41" xfId="0" applyFont="1" applyBorder="1" applyAlignment="1">
      <alignment horizontal="center"/>
    </xf>
    <xf numFmtId="0" fontId="0" fillId="0" borderId="42" xfId="0" applyBorder="1" applyAlignment="1">
      <alignment horizontal="center"/>
    </xf>
    <xf numFmtId="164" fontId="25" fillId="0" borderId="43" xfId="2" applyNumberFormat="1" applyFont="1" applyBorder="1" applyAlignment="1">
      <alignment horizontal="center" vertical="center"/>
    </xf>
    <xf numFmtId="164" fontId="0" fillId="6" borderId="44" xfId="0" applyNumberFormat="1" applyFill="1" applyBorder="1" applyAlignment="1">
      <alignment horizontal="center"/>
    </xf>
    <xf numFmtId="0" fontId="25"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0" fillId="0" borderId="3" xfId="0" applyBorder="1" applyAlignment="1">
      <alignment horizontal="center" vertical="center" wrapText="1"/>
    </xf>
    <xf numFmtId="0" fontId="25" fillId="6" borderId="45" xfId="0" applyFont="1" applyFill="1" applyBorder="1" applyAlignment="1">
      <alignment horizontal="center" vertical="center" wrapText="1"/>
    </xf>
    <xf numFmtId="0" fontId="1" fillId="0" borderId="9" xfId="1" applyBorder="1" applyAlignment="1">
      <alignment vertical="top" wrapText="1"/>
    </xf>
    <xf numFmtId="0" fontId="6" fillId="3" borderId="9" xfId="1" applyFont="1" applyFill="1" applyBorder="1" applyAlignment="1">
      <alignment vertical="top" wrapText="1"/>
    </xf>
    <xf numFmtId="0" fontId="7" fillId="0" borderId="9" xfId="1" applyFont="1" applyBorder="1" applyAlignment="1">
      <alignment vertical="top" wrapText="1"/>
    </xf>
    <xf numFmtId="0" fontId="25" fillId="0" borderId="3" xfId="0" applyFont="1" applyBorder="1" applyAlignment="1">
      <alignment horizontal="center" vertical="center"/>
    </xf>
    <xf numFmtId="0" fontId="0" fillId="0" borderId="3" xfId="0" applyBorder="1" applyAlignment="1">
      <alignment horizontal="center" vertical="center"/>
    </xf>
    <xf numFmtId="0" fontId="0" fillId="0" borderId="10" xfId="0" applyBorder="1" applyAlignment="1">
      <alignment vertical="top" wrapText="1"/>
    </xf>
    <xf numFmtId="0" fontId="0" fillId="0" borderId="46" xfId="0" applyBorder="1" applyAlignment="1">
      <alignment vertical="top" wrapText="1"/>
    </xf>
    <xf numFmtId="0" fontId="27" fillId="0" borderId="3" xfId="0" applyFont="1" applyBorder="1" applyAlignment="1">
      <alignment horizontal="center" vertical="top" wrapText="1"/>
    </xf>
    <xf numFmtId="0" fontId="38" fillId="6" borderId="45" xfId="0" applyFont="1" applyFill="1" applyBorder="1" applyAlignment="1">
      <alignment horizontal="center" vertical="center" wrapText="1"/>
    </xf>
    <xf numFmtId="0" fontId="38" fillId="0" borderId="3" xfId="0" applyFont="1" applyBorder="1" applyAlignment="1">
      <alignment horizontal="center" vertical="center" wrapText="1"/>
    </xf>
    <xf numFmtId="0" fontId="1" fillId="0" borderId="3" xfId="0" applyFont="1" applyBorder="1" applyAlignment="1">
      <alignment horizontal="center" vertical="center"/>
    </xf>
    <xf numFmtId="0" fontId="27" fillId="0" borderId="0" xfId="0" applyFont="1" applyAlignment="1">
      <alignment horizontal="left"/>
    </xf>
    <xf numFmtId="0" fontId="27" fillId="0" borderId="16" xfId="0" applyFont="1" applyBorder="1" applyAlignment="1">
      <alignment horizontal="left"/>
    </xf>
    <xf numFmtId="0" fontId="25" fillId="0" borderId="12"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25" fillId="0" borderId="0" xfId="0" applyFont="1" applyAlignment="1">
      <alignment horizontal="center"/>
    </xf>
    <xf numFmtId="0" fontId="25" fillId="0" borderId="16" xfId="0" applyFont="1" applyBorder="1" applyAlignment="1">
      <alignment horizontal="center"/>
    </xf>
    <xf numFmtId="0" fontId="35" fillId="6" borderId="17" xfId="0" applyFont="1" applyFill="1" applyBorder="1" applyAlignment="1" applyProtection="1">
      <alignment horizontal="center"/>
      <protection locked="0"/>
    </xf>
    <xf numFmtId="0" fontId="26" fillId="6" borderId="18" xfId="0" applyFont="1" applyFill="1" applyBorder="1" applyAlignment="1" applyProtection="1">
      <alignment horizontal="center"/>
      <protection locked="0"/>
    </xf>
    <xf numFmtId="0" fontId="26" fillId="6" borderId="19" xfId="0" applyFont="1" applyFill="1" applyBorder="1" applyAlignment="1" applyProtection="1">
      <alignment horizontal="center"/>
      <protection locked="0"/>
    </xf>
    <xf numFmtId="0" fontId="25" fillId="0" borderId="20" xfId="0" applyFont="1" applyBorder="1" applyAlignment="1">
      <alignment horizontal="center"/>
    </xf>
    <xf numFmtId="0" fontId="25" fillId="0" borderId="5" xfId="0" applyFont="1" applyBorder="1" applyAlignment="1">
      <alignment horizontal="center"/>
    </xf>
    <xf numFmtId="0" fontId="25" fillId="0" borderId="21" xfId="0" applyFont="1" applyBorder="1" applyAlignment="1">
      <alignment horizontal="center"/>
    </xf>
    <xf numFmtId="0" fontId="27" fillId="0" borderId="23" xfId="0" applyFont="1" applyBorder="1" applyAlignment="1">
      <alignment horizontal="left"/>
    </xf>
    <xf numFmtId="0" fontId="27" fillId="0" borderId="24" xfId="0" applyFont="1" applyBorder="1" applyAlignment="1">
      <alignment horizontal="left"/>
    </xf>
    <xf numFmtId="0" fontId="25" fillId="0" borderId="0" xfId="0" applyFont="1" applyAlignment="1">
      <alignment horizontal="left"/>
    </xf>
    <xf numFmtId="0" fontId="28" fillId="0" borderId="0" xfId="0" applyFont="1" applyAlignment="1">
      <alignment horizontal="left" vertical="top" wrapText="1"/>
    </xf>
    <xf numFmtId="0" fontId="33"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center" vertical="top" wrapText="1"/>
    </xf>
    <xf numFmtId="0" fontId="36" fillId="2" borderId="0" xfId="1" applyFont="1" applyFill="1" applyAlignment="1">
      <alignment horizontal="center" vertical="top" wrapText="1"/>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cellXfs>
  <cellStyles count="3">
    <cellStyle name="Comma" xfId="2" builtinId="3"/>
    <cellStyle name="Normal" xfId="0" builtinId="0"/>
    <cellStyle name="Normal 2" xfId="1" xr:uid="{4695F51D-9F69-4CD6-98C7-4288269A7664}"/>
  </cellStyles>
  <dxfs count="0"/>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sheetPr>
    <pageSetUpPr fitToPage="1"/>
  </sheetPr>
  <dimension ref="A1:C44"/>
  <sheetViews>
    <sheetView topLeftCell="C1" workbookViewId="0">
      <selection activeCell="Q29" sqref="Q29"/>
    </sheetView>
  </sheetViews>
  <sheetFormatPr defaultRowHeight="14.4" x14ac:dyDescent="0.3"/>
  <cols>
    <col min="1" max="1" width="14.109375" customWidth="1"/>
    <col min="3" max="3" width="105.88671875" customWidth="1"/>
  </cols>
  <sheetData>
    <row r="1" spans="1:3" x14ac:dyDescent="0.3">
      <c r="A1" s="208" t="s">
        <v>0</v>
      </c>
      <c r="B1" s="209"/>
      <c r="C1" s="210"/>
    </row>
    <row r="2" spans="1:3" x14ac:dyDescent="0.3">
      <c r="A2" s="211" t="s">
        <v>1</v>
      </c>
      <c r="B2" s="212"/>
      <c r="C2" s="213"/>
    </row>
    <row r="3" spans="1:3" x14ac:dyDescent="0.3">
      <c r="A3" s="211" t="s">
        <v>2</v>
      </c>
      <c r="B3" s="212"/>
      <c r="C3" s="213"/>
    </row>
    <row r="4" spans="1:3" ht="15" thickBot="1" x14ac:dyDescent="0.35">
      <c r="A4" s="214" t="s">
        <v>3</v>
      </c>
      <c r="B4" s="215"/>
      <c r="C4" s="216"/>
    </row>
    <row r="5" spans="1:3" x14ac:dyDescent="0.3">
      <c r="A5" s="217" t="s">
        <v>4</v>
      </c>
      <c r="B5" s="218"/>
      <c r="C5" s="219"/>
    </row>
    <row r="6" spans="1:3" x14ac:dyDescent="0.3">
      <c r="A6" s="82">
        <v>1</v>
      </c>
      <c r="B6" s="220" t="s">
        <v>5</v>
      </c>
      <c r="C6" s="221"/>
    </row>
    <row r="7" spans="1:3" x14ac:dyDescent="0.3">
      <c r="A7" s="83"/>
      <c r="B7" s="206" t="s">
        <v>6</v>
      </c>
      <c r="C7" s="207"/>
    </row>
    <row r="8" spans="1:3" x14ac:dyDescent="0.3">
      <c r="A8" s="83">
        <v>2</v>
      </c>
      <c r="B8" s="206" t="s">
        <v>7</v>
      </c>
      <c r="C8" s="207"/>
    </row>
    <row r="9" spans="1:3" x14ac:dyDescent="0.3">
      <c r="A9" s="83"/>
      <c r="B9" s="206" t="s">
        <v>8</v>
      </c>
      <c r="C9" s="207"/>
    </row>
    <row r="10" spans="1:3" x14ac:dyDescent="0.3">
      <c r="A10" s="83">
        <v>3</v>
      </c>
      <c r="B10" s="206" t="s">
        <v>9</v>
      </c>
      <c r="C10" s="207"/>
    </row>
    <row r="11" spans="1:3" x14ac:dyDescent="0.3">
      <c r="A11" s="86"/>
      <c r="B11" s="206" t="s">
        <v>10</v>
      </c>
      <c r="C11" s="207"/>
    </row>
    <row r="12" spans="1:3" x14ac:dyDescent="0.3">
      <c r="A12" s="86">
        <v>4</v>
      </c>
      <c r="B12" s="206" t="s">
        <v>11</v>
      </c>
      <c r="C12" s="207"/>
    </row>
    <row r="13" spans="1:3" x14ac:dyDescent="0.3">
      <c r="A13" s="86"/>
      <c r="B13" s="206" t="s">
        <v>12</v>
      </c>
      <c r="C13" s="207"/>
    </row>
    <row r="14" spans="1:3" x14ac:dyDescent="0.3">
      <c r="A14" s="86">
        <v>5</v>
      </c>
      <c r="B14" s="206" t="s">
        <v>13</v>
      </c>
      <c r="C14" s="207"/>
    </row>
    <row r="15" spans="1:3" x14ac:dyDescent="0.3">
      <c r="A15" s="86"/>
      <c r="B15" s="206" t="s">
        <v>14</v>
      </c>
      <c r="C15" s="207"/>
    </row>
    <row r="16" spans="1:3" x14ac:dyDescent="0.3">
      <c r="A16" s="86">
        <v>6</v>
      </c>
      <c r="B16" s="206" t="s">
        <v>15</v>
      </c>
      <c r="C16" s="207"/>
    </row>
    <row r="17" spans="1:3" x14ac:dyDescent="0.3">
      <c r="A17" s="86"/>
      <c r="B17" s="206" t="s">
        <v>16</v>
      </c>
      <c r="C17" s="207"/>
    </row>
    <row r="18" spans="1:3" x14ac:dyDescent="0.3">
      <c r="A18" s="86">
        <v>7</v>
      </c>
      <c r="B18" s="84" t="s">
        <v>17</v>
      </c>
      <c r="C18" s="85"/>
    </row>
    <row r="19" spans="1:3" x14ac:dyDescent="0.3">
      <c r="A19" s="86">
        <v>8</v>
      </c>
      <c r="B19" s="206" t="s">
        <v>18</v>
      </c>
      <c r="C19" s="207"/>
    </row>
    <row r="20" spans="1:3" x14ac:dyDescent="0.3">
      <c r="A20" s="86"/>
      <c r="B20" s="206" t="s">
        <v>19</v>
      </c>
      <c r="C20" s="207"/>
    </row>
    <row r="21" spans="1:3" x14ac:dyDescent="0.3">
      <c r="A21" s="87">
        <v>9</v>
      </c>
      <c r="B21" s="88" t="s">
        <v>20</v>
      </c>
      <c r="C21" s="89"/>
    </row>
    <row r="22" spans="1:3" x14ac:dyDescent="0.3">
      <c r="A22" s="222"/>
      <c r="B22" s="222"/>
      <c r="C22" s="222"/>
    </row>
    <row r="23" spans="1:3" x14ac:dyDescent="0.3">
      <c r="A23" s="223"/>
      <c r="B23" s="223"/>
      <c r="C23" s="223"/>
    </row>
    <row r="24" spans="1:3" s="90" customFormat="1" ht="30.75" customHeight="1" x14ac:dyDescent="0.3">
      <c r="A24" s="224" t="s">
        <v>21</v>
      </c>
      <c r="B24" s="225"/>
      <c r="C24" s="225"/>
    </row>
    <row r="25" spans="1:3" s="90" customFormat="1" ht="42" customHeight="1" x14ac:dyDescent="0.3">
      <c r="A25" s="226" t="s">
        <v>22</v>
      </c>
      <c r="B25" s="225"/>
      <c r="C25" s="225"/>
    </row>
    <row r="26" spans="1:3" s="90" customFormat="1" ht="42" customHeight="1" x14ac:dyDescent="0.3">
      <c r="A26" s="226" t="s">
        <v>23</v>
      </c>
      <c r="B26" s="225"/>
      <c r="C26" s="225"/>
    </row>
    <row r="27" spans="1:3" s="90" customFormat="1" ht="24.75" customHeight="1" x14ac:dyDescent="0.3">
      <c r="A27" s="226" t="s">
        <v>24</v>
      </c>
      <c r="B27" s="225"/>
      <c r="C27" s="225"/>
    </row>
    <row r="28" spans="1:3" x14ac:dyDescent="0.3">
      <c r="A28" s="223"/>
      <c r="B28" s="223"/>
      <c r="C28" s="223"/>
    </row>
    <row r="29" spans="1:3" x14ac:dyDescent="0.3">
      <c r="A29" s="227"/>
      <c r="B29" s="227"/>
      <c r="C29" s="227"/>
    </row>
    <row r="30" spans="1:3" x14ac:dyDescent="0.3">
      <c r="A30" s="227"/>
      <c r="B30" s="227"/>
      <c r="C30" s="227"/>
    </row>
    <row r="31" spans="1:3" x14ac:dyDescent="0.3">
      <c r="A31" s="227"/>
      <c r="B31" s="227"/>
      <c r="C31" s="227"/>
    </row>
    <row r="32" spans="1:3" x14ac:dyDescent="0.3">
      <c r="A32" s="227"/>
      <c r="B32" s="227"/>
      <c r="C32" s="227"/>
    </row>
    <row r="33" spans="1:3" x14ac:dyDescent="0.3">
      <c r="A33" s="227"/>
      <c r="B33" s="227"/>
      <c r="C33" s="227"/>
    </row>
    <row r="34" spans="1:3" x14ac:dyDescent="0.3">
      <c r="A34" s="223"/>
      <c r="B34" s="223"/>
      <c r="C34" s="223"/>
    </row>
    <row r="35" spans="1:3" x14ac:dyDescent="0.3">
      <c r="A35" s="227"/>
      <c r="B35" s="227"/>
      <c r="C35" s="227"/>
    </row>
    <row r="36" spans="1:3" x14ac:dyDescent="0.3">
      <c r="A36" s="227"/>
      <c r="B36" s="227"/>
      <c r="C36" s="227"/>
    </row>
    <row r="37" spans="1:3" x14ac:dyDescent="0.3">
      <c r="A37" s="227"/>
      <c r="B37" s="227"/>
      <c r="C37" s="227"/>
    </row>
    <row r="38" spans="1:3" x14ac:dyDescent="0.3">
      <c r="A38" s="227"/>
      <c r="B38" s="227"/>
      <c r="C38" s="227"/>
    </row>
    <row r="39" spans="1:3" x14ac:dyDescent="0.3">
      <c r="A39" s="227"/>
      <c r="B39" s="227"/>
      <c r="C39" s="227"/>
    </row>
    <row r="40" spans="1:3" x14ac:dyDescent="0.3">
      <c r="A40" s="223"/>
      <c r="B40" s="223"/>
      <c r="C40" s="223"/>
    </row>
    <row r="41" spans="1:3" x14ac:dyDescent="0.3">
      <c r="A41" s="227"/>
      <c r="B41" s="227"/>
      <c r="C41" s="227"/>
    </row>
    <row r="42" spans="1:3" x14ac:dyDescent="0.3">
      <c r="A42" s="227"/>
      <c r="B42" s="227"/>
      <c r="C42" s="227"/>
    </row>
    <row r="43" spans="1:3" x14ac:dyDescent="0.3">
      <c r="A43" s="227"/>
      <c r="B43" s="227"/>
      <c r="C43" s="227"/>
    </row>
    <row r="44" spans="1:3" x14ac:dyDescent="0.3">
      <c r="A44" s="228"/>
      <c r="B44" s="228"/>
      <c r="C44" s="228"/>
    </row>
  </sheetData>
  <mergeCells count="42">
    <mergeCell ref="A41:C41"/>
    <mergeCell ref="A42:C42"/>
    <mergeCell ref="A43:C43"/>
    <mergeCell ref="A44:C44"/>
    <mergeCell ref="A35:C35"/>
    <mergeCell ref="A36:C36"/>
    <mergeCell ref="A37:C37"/>
    <mergeCell ref="A38:C38"/>
    <mergeCell ref="A39:C39"/>
    <mergeCell ref="A40:C40"/>
    <mergeCell ref="A34:C34"/>
    <mergeCell ref="A23:C23"/>
    <mergeCell ref="A24:C24"/>
    <mergeCell ref="A25:C25"/>
    <mergeCell ref="A26:C26"/>
    <mergeCell ref="A27:C27"/>
    <mergeCell ref="A28:C28"/>
    <mergeCell ref="A29:C29"/>
    <mergeCell ref="A30:C30"/>
    <mergeCell ref="A31:C31"/>
    <mergeCell ref="A32:C32"/>
    <mergeCell ref="A33:C33"/>
    <mergeCell ref="B19:C19"/>
    <mergeCell ref="B20:C20"/>
    <mergeCell ref="A22:C22"/>
    <mergeCell ref="B13:C13"/>
    <mergeCell ref="B14:C14"/>
    <mergeCell ref="B15:C15"/>
    <mergeCell ref="B16:C16"/>
    <mergeCell ref="B17:C17"/>
    <mergeCell ref="B12:C12"/>
    <mergeCell ref="A1:C1"/>
    <mergeCell ref="A2:C2"/>
    <mergeCell ref="A3:C3"/>
    <mergeCell ref="A4:C4"/>
    <mergeCell ref="A5:C5"/>
    <mergeCell ref="B6:C6"/>
    <mergeCell ref="B7:C7"/>
    <mergeCell ref="B8:C8"/>
    <mergeCell ref="B9:C9"/>
    <mergeCell ref="B10:C10"/>
    <mergeCell ref="B11:C11"/>
  </mergeCells>
  <pageMargins left="0.5" right="0.5" top="1" bottom="1" header="0.3" footer="0.3"/>
  <pageSetup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EAD1-C024-4964-A96B-D4D24CB2A1BE}">
  <dimension ref="C2:O19"/>
  <sheetViews>
    <sheetView workbookViewId="0">
      <selection activeCell="E17" sqref="E17"/>
    </sheetView>
  </sheetViews>
  <sheetFormatPr defaultRowHeight="14.4" x14ac:dyDescent="0.3"/>
  <cols>
    <col min="1" max="2" width="1.6640625" customWidth="1"/>
    <col min="3" max="3" width="23" bestFit="1" customWidth="1"/>
    <col min="4" max="4" width="17.109375" style="174" customWidth="1"/>
    <col min="5" max="5" width="12" style="174" customWidth="1"/>
    <col min="6" max="6" width="13" style="124" customWidth="1"/>
    <col min="7" max="7" width="17" style="174" bestFit="1" customWidth="1"/>
  </cols>
  <sheetData>
    <row r="2" spans="3:15" ht="36" customHeight="1" x14ac:dyDescent="0.3">
      <c r="C2" s="176" t="s">
        <v>25</v>
      </c>
      <c r="D2" s="177" t="s">
        <v>26</v>
      </c>
      <c r="E2" s="177" t="s">
        <v>27</v>
      </c>
      <c r="F2" s="177" t="s">
        <v>28</v>
      </c>
      <c r="G2" s="178" t="s">
        <v>29</v>
      </c>
    </row>
    <row r="3" spans="3:15" ht="19.5" customHeight="1" x14ac:dyDescent="0.3">
      <c r="C3" s="182" t="s">
        <v>30</v>
      </c>
      <c r="D3" s="179">
        <v>115</v>
      </c>
      <c r="E3" s="180">
        <f>D3*3</f>
        <v>345</v>
      </c>
      <c r="F3" s="181">
        <f>'Global Requirements'!I119</f>
        <v>336</v>
      </c>
      <c r="G3" s="183"/>
    </row>
    <row r="4" spans="3:15" ht="19.5" customHeight="1" x14ac:dyDescent="0.3">
      <c r="C4" s="184" t="s">
        <v>31</v>
      </c>
      <c r="D4" s="172">
        <v>11</v>
      </c>
      <c r="E4" s="173">
        <f t="shared" ref="E4:E18" si="0">D4*3</f>
        <v>33</v>
      </c>
      <c r="F4" s="170">
        <f>'CEP Policy Requirements'!I14</f>
        <v>33</v>
      </c>
      <c r="G4" s="183"/>
    </row>
    <row r="5" spans="3:15" ht="19.5" customHeight="1" x14ac:dyDescent="0.3">
      <c r="C5" s="184" t="s">
        <v>32</v>
      </c>
      <c r="D5" s="172">
        <v>82</v>
      </c>
      <c r="E5" s="173">
        <f t="shared" si="0"/>
        <v>246</v>
      </c>
      <c r="F5" s="170">
        <f>'Application Intake'!I85</f>
        <v>245</v>
      </c>
      <c r="G5" s="183"/>
    </row>
    <row r="6" spans="3:15" ht="19.5" customHeight="1" x14ac:dyDescent="0.3">
      <c r="C6" s="184" t="s">
        <v>33</v>
      </c>
      <c r="D6" s="172">
        <v>76</v>
      </c>
      <c r="E6" s="173">
        <f t="shared" si="0"/>
        <v>228</v>
      </c>
      <c r="F6" s="170">
        <f>'Application Processing'!I79</f>
        <v>258</v>
      </c>
      <c r="G6" s="183"/>
    </row>
    <row r="7" spans="3:15" ht="19.5" customHeight="1" x14ac:dyDescent="0.3">
      <c r="C7" s="184" t="s">
        <v>34</v>
      </c>
      <c r="D7" s="172">
        <v>34</v>
      </c>
      <c r="E7" s="173">
        <f t="shared" si="0"/>
        <v>102</v>
      </c>
      <c r="F7" s="170">
        <f>'System Notifications'!I37</f>
        <v>80</v>
      </c>
      <c r="G7" s="183"/>
    </row>
    <row r="8" spans="3:15" ht="19.5" customHeight="1" x14ac:dyDescent="0.3">
      <c r="C8" s="184" t="s">
        <v>35</v>
      </c>
      <c r="D8" s="172">
        <v>9</v>
      </c>
      <c r="E8" s="173">
        <f t="shared" si="0"/>
        <v>27</v>
      </c>
      <c r="F8" s="170">
        <f>'Master Person Index'!I12</f>
        <v>27</v>
      </c>
      <c r="G8" s="183"/>
    </row>
    <row r="9" spans="3:15" ht="19.5" customHeight="1" x14ac:dyDescent="0.3">
      <c r="C9" s="184" t="s">
        <v>36</v>
      </c>
      <c r="D9" s="172">
        <v>20</v>
      </c>
      <c r="E9" s="173">
        <f t="shared" si="0"/>
        <v>60</v>
      </c>
      <c r="F9" s="170">
        <f>Verifications!I23</f>
        <v>60</v>
      </c>
      <c r="G9" s="183"/>
    </row>
    <row r="10" spans="3:15" ht="19.5" customHeight="1" x14ac:dyDescent="0.3">
      <c r="C10" s="184" t="s">
        <v>37</v>
      </c>
      <c r="D10" s="172">
        <v>5</v>
      </c>
      <c r="E10" s="173">
        <f t="shared" si="0"/>
        <v>15</v>
      </c>
      <c r="F10" s="170">
        <f>'Member Enrollment'!I8</f>
        <v>15</v>
      </c>
      <c r="G10" s="183"/>
    </row>
    <row r="11" spans="3:15" ht="19.5" customHeight="1" x14ac:dyDescent="0.3">
      <c r="C11" s="184" t="s">
        <v>38</v>
      </c>
      <c r="D11" s="172">
        <v>58</v>
      </c>
      <c r="E11" s="173">
        <f t="shared" si="0"/>
        <v>174</v>
      </c>
      <c r="F11" s="170">
        <f>'Core Functionality '!I61</f>
        <v>174</v>
      </c>
      <c r="G11" s="183"/>
    </row>
    <row r="12" spans="3:15" ht="19.5" customHeight="1" x14ac:dyDescent="0.3">
      <c r="C12" s="184" t="s">
        <v>39</v>
      </c>
      <c r="D12" s="172">
        <v>18</v>
      </c>
      <c r="E12" s="173">
        <f t="shared" si="0"/>
        <v>54</v>
      </c>
      <c r="F12" s="170">
        <f>'Renewals-Changes'!I21</f>
        <v>52</v>
      </c>
      <c r="G12" s="183"/>
    </row>
    <row r="13" spans="3:15" ht="19.5" customHeight="1" x14ac:dyDescent="0.3">
      <c r="C13" s="184" t="s">
        <v>40</v>
      </c>
      <c r="D13" s="172">
        <v>35</v>
      </c>
      <c r="E13" s="173">
        <f t="shared" si="0"/>
        <v>105</v>
      </c>
      <c r="F13" s="170">
        <f>'Eligibility Determinations'!I38</f>
        <v>103</v>
      </c>
      <c r="G13" s="183"/>
    </row>
    <row r="14" spans="3:15" ht="19.5" customHeight="1" x14ac:dyDescent="0.3">
      <c r="C14" s="184" t="s">
        <v>41</v>
      </c>
      <c r="D14" s="172">
        <v>58</v>
      </c>
      <c r="E14" s="173">
        <f t="shared" si="0"/>
        <v>174</v>
      </c>
      <c r="F14" s="170">
        <v>174</v>
      </c>
      <c r="G14" s="183"/>
    </row>
    <row r="15" spans="3:15" ht="19.5" customHeight="1" x14ac:dyDescent="0.3">
      <c r="C15" s="184" t="s">
        <v>42</v>
      </c>
      <c r="D15" s="172">
        <v>42</v>
      </c>
      <c r="E15" s="173">
        <f t="shared" si="0"/>
        <v>126</v>
      </c>
      <c r="F15" s="170">
        <f>'Supporting Functions'!H45</f>
        <v>126</v>
      </c>
      <c r="G15" s="183"/>
      <c r="O15" t="s">
        <v>43</v>
      </c>
    </row>
    <row r="16" spans="3:15" ht="19.5" customHeight="1" x14ac:dyDescent="0.3">
      <c r="C16" s="184" t="s">
        <v>44</v>
      </c>
      <c r="D16" s="172">
        <v>34</v>
      </c>
      <c r="E16" s="173">
        <f t="shared" si="0"/>
        <v>102</v>
      </c>
      <c r="F16" s="170">
        <v>102</v>
      </c>
      <c r="G16" s="183"/>
    </row>
    <row r="17" spans="3:7" ht="19.5" customHeight="1" x14ac:dyDescent="0.3">
      <c r="C17" s="184" t="s">
        <v>45</v>
      </c>
      <c r="D17" s="172">
        <v>49</v>
      </c>
      <c r="E17" s="173">
        <f t="shared" si="0"/>
        <v>147</v>
      </c>
      <c r="F17" s="170">
        <f>+Deliverables!K52</f>
        <v>116</v>
      </c>
      <c r="G17" s="183"/>
    </row>
    <row r="18" spans="3:7" ht="19.5" customHeight="1" x14ac:dyDescent="0.3">
      <c r="C18" s="185" t="s">
        <v>46</v>
      </c>
      <c r="D18" s="175">
        <v>29</v>
      </c>
      <c r="E18" s="173">
        <f t="shared" si="0"/>
        <v>87</v>
      </c>
      <c r="F18" s="171">
        <f>+'Service Level Agreements'!H32</f>
        <v>78</v>
      </c>
      <c r="G18" s="183"/>
    </row>
    <row r="19" spans="3:7" ht="19.5" customHeight="1" x14ac:dyDescent="0.3">
      <c r="C19" s="186" t="s">
        <v>47</v>
      </c>
      <c r="D19" s="187">
        <f>SUM(D3:D18)</f>
        <v>675</v>
      </c>
      <c r="E19" s="188">
        <f>D19*3</f>
        <v>2025</v>
      </c>
      <c r="F19" s="189">
        <f>SUM(F3:F18)</f>
        <v>1979</v>
      </c>
      <c r="G19" s="190">
        <f>149*(F19/E19)</f>
        <v>145.6153086419753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sheetPr>
    <pageSetUpPr fitToPage="1"/>
  </sheetPr>
  <dimension ref="A1:J119"/>
  <sheetViews>
    <sheetView zoomScale="90" zoomScaleNormal="90" workbookViewId="0">
      <pane ySplit="2" topLeftCell="A48" activePane="bottomLeft" state="frozen"/>
      <selection activeCell="D1" sqref="D1"/>
      <selection pane="bottomLeft" activeCell="F4" sqref="F4"/>
    </sheetView>
  </sheetViews>
  <sheetFormatPr defaultColWidth="9.109375" defaultRowHeight="14.4" x14ac:dyDescent="0.3"/>
  <cols>
    <col min="2" max="2" width="11" customWidth="1"/>
    <col min="3" max="3" width="47.6640625" customWidth="1"/>
    <col min="4" max="4" width="10.5546875" customWidth="1"/>
    <col min="5" max="5" width="13.33203125" style="111" customWidth="1"/>
    <col min="6" max="6" width="91.6640625" style="111" customWidth="1"/>
    <col min="7" max="7" width="15.109375" style="132" customWidth="1"/>
    <col min="8" max="8" width="45.5546875" style="125" customWidth="1"/>
    <col min="9" max="9" width="16.109375" style="125" customWidth="1"/>
    <col min="10" max="10" width="26.88671875" customWidth="1"/>
  </cols>
  <sheetData>
    <row r="1" spans="1:10" ht="15.6" x14ac:dyDescent="0.3">
      <c r="A1" s="229" t="s">
        <v>48</v>
      </c>
      <c r="B1" s="229"/>
      <c r="C1" s="229"/>
      <c r="D1" s="229"/>
      <c r="E1" s="229"/>
      <c r="F1" s="229"/>
      <c r="G1" s="130"/>
      <c r="I1" s="123"/>
    </row>
    <row r="2" spans="1:10" ht="43.5" customHeight="1" x14ac:dyDescent="0.3">
      <c r="A2" s="27" t="s">
        <v>49</v>
      </c>
      <c r="B2" s="28" t="s">
        <v>50</v>
      </c>
      <c r="C2" s="137" t="s">
        <v>51</v>
      </c>
      <c r="D2" s="28" t="s">
        <v>52</v>
      </c>
      <c r="E2" s="28" t="s">
        <v>53</v>
      </c>
      <c r="F2" s="28" t="s">
        <v>54</v>
      </c>
      <c r="G2" s="194" t="s">
        <v>55</v>
      </c>
      <c r="H2" s="131" t="s">
        <v>56</v>
      </c>
      <c r="I2" s="156" t="s">
        <v>57</v>
      </c>
      <c r="J2" s="168"/>
    </row>
    <row r="3" spans="1:10" ht="158.4" x14ac:dyDescent="0.3">
      <c r="A3" s="7" t="s">
        <v>58</v>
      </c>
      <c r="B3" s="1" t="s">
        <v>59</v>
      </c>
      <c r="C3" s="1" t="s">
        <v>60</v>
      </c>
      <c r="D3" s="49" t="s">
        <v>61</v>
      </c>
      <c r="E3" s="58" t="s">
        <v>62</v>
      </c>
      <c r="F3" s="58" t="s">
        <v>63</v>
      </c>
      <c r="G3" s="191">
        <f>IF(E3="Meets Requirement",3,IF(E3="Meets with Enhancements",2,IF(E3="Meets with third party integration",1,IF(E3="Does Not Meet",0,"N/A"))))</f>
        <v>2</v>
      </c>
      <c r="H3" s="192" t="s">
        <v>64</v>
      </c>
      <c r="I3" s="193">
        <v>3</v>
      </c>
    </row>
    <row r="4" spans="1:10" ht="124.5" customHeight="1" x14ac:dyDescent="0.3">
      <c r="A4" s="7" t="s">
        <v>65</v>
      </c>
      <c r="B4" s="1" t="s">
        <v>59</v>
      </c>
      <c r="C4" s="41" t="s">
        <v>66</v>
      </c>
      <c r="D4" s="49" t="s">
        <v>61</v>
      </c>
      <c r="E4" s="58" t="s">
        <v>62</v>
      </c>
      <c r="F4" s="58" t="s">
        <v>67</v>
      </c>
      <c r="G4" s="191">
        <f t="shared" ref="G4:G67" si="0">IF(E4="Meets Requirement",3,IF(E4="Meets with Enhancements",2,IF(E4="Meets with third party integration",1,IF(E4="Does Not Meet",0,"N/A"))))</f>
        <v>2</v>
      </c>
      <c r="H4" s="192" t="s">
        <v>64</v>
      </c>
      <c r="I4" s="193">
        <v>3</v>
      </c>
    </row>
    <row r="5" spans="1:10" ht="230.4" x14ac:dyDescent="0.3">
      <c r="A5" s="7" t="s">
        <v>68</v>
      </c>
      <c r="B5" s="42" t="s">
        <v>69</v>
      </c>
      <c r="C5" s="19" t="s">
        <v>70</v>
      </c>
      <c r="D5" s="39" t="s">
        <v>71</v>
      </c>
      <c r="E5" s="58" t="s">
        <v>72</v>
      </c>
      <c r="F5" s="58" t="s">
        <v>73</v>
      </c>
      <c r="G5" s="191">
        <f t="shared" si="0"/>
        <v>3</v>
      </c>
      <c r="H5" s="192" t="s">
        <v>64</v>
      </c>
      <c r="I5" s="193">
        <v>3</v>
      </c>
    </row>
    <row r="6" spans="1:10" ht="144" customHeight="1" x14ac:dyDescent="0.3">
      <c r="A6" s="7" t="s">
        <v>74</v>
      </c>
      <c r="B6" s="31" t="s">
        <v>75</v>
      </c>
      <c r="C6" s="32" t="s">
        <v>76</v>
      </c>
      <c r="D6" s="39" t="s">
        <v>71</v>
      </c>
      <c r="E6" s="58" t="s">
        <v>62</v>
      </c>
      <c r="F6" s="58" t="s">
        <v>77</v>
      </c>
      <c r="G6" s="191">
        <f t="shared" si="0"/>
        <v>2</v>
      </c>
      <c r="H6" s="192" t="s">
        <v>78</v>
      </c>
      <c r="I6" s="193">
        <v>2</v>
      </c>
    </row>
    <row r="7" spans="1:10" ht="57.6" x14ac:dyDescent="0.3">
      <c r="A7" s="7" t="s">
        <v>79</v>
      </c>
      <c r="B7" s="31" t="s">
        <v>80</v>
      </c>
      <c r="C7" s="138" t="s">
        <v>81</v>
      </c>
      <c r="D7" s="39" t="s">
        <v>71</v>
      </c>
      <c r="E7" s="58" t="s">
        <v>72</v>
      </c>
      <c r="F7" s="58" t="s">
        <v>82</v>
      </c>
      <c r="G7" s="191">
        <f t="shared" si="0"/>
        <v>3</v>
      </c>
      <c r="H7" s="192" t="s">
        <v>64</v>
      </c>
      <c r="I7" s="193">
        <v>3</v>
      </c>
    </row>
    <row r="8" spans="1:10" ht="57.6" x14ac:dyDescent="0.3">
      <c r="A8" s="7" t="s">
        <v>83</v>
      </c>
      <c r="B8" s="33" t="s">
        <v>80</v>
      </c>
      <c r="C8" s="139" t="s">
        <v>84</v>
      </c>
      <c r="D8" s="39" t="s">
        <v>71</v>
      </c>
      <c r="E8" s="58" t="s">
        <v>72</v>
      </c>
      <c r="F8" s="58" t="s">
        <v>85</v>
      </c>
      <c r="G8" s="191">
        <f t="shared" si="0"/>
        <v>3</v>
      </c>
      <c r="H8" s="192" t="s">
        <v>64</v>
      </c>
      <c r="I8" s="193">
        <v>3</v>
      </c>
    </row>
    <row r="9" spans="1:10" ht="86.4" x14ac:dyDescent="0.3">
      <c r="A9" s="7" t="s">
        <v>86</v>
      </c>
      <c r="B9" s="33" t="s">
        <v>87</v>
      </c>
      <c r="C9" s="139" t="s">
        <v>88</v>
      </c>
      <c r="D9" s="39" t="s">
        <v>71</v>
      </c>
      <c r="E9" s="58" t="s">
        <v>72</v>
      </c>
      <c r="F9" s="58" t="s">
        <v>89</v>
      </c>
      <c r="G9" s="191">
        <f t="shared" si="0"/>
        <v>3</v>
      </c>
      <c r="H9" s="192" t="s">
        <v>64</v>
      </c>
      <c r="I9" s="193">
        <v>3</v>
      </c>
    </row>
    <row r="10" spans="1:10" ht="57.6" x14ac:dyDescent="0.3">
      <c r="A10" s="7" t="s">
        <v>90</v>
      </c>
      <c r="B10" s="33" t="s">
        <v>87</v>
      </c>
      <c r="C10" s="139" t="s">
        <v>91</v>
      </c>
      <c r="D10" s="39" t="s">
        <v>71</v>
      </c>
      <c r="E10" s="58" t="s">
        <v>72</v>
      </c>
      <c r="F10" s="58" t="s">
        <v>92</v>
      </c>
      <c r="G10" s="191">
        <f t="shared" si="0"/>
        <v>3</v>
      </c>
      <c r="H10" s="192" t="s">
        <v>64</v>
      </c>
      <c r="I10" s="193">
        <v>3</v>
      </c>
    </row>
    <row r="11" spans="1:10" ht="72" x14ac:dyDescent="0.3">
      <c r="A11" s="7" t="s">
        <v>93</v>
      </c>
      <c r="B11" s="33" t="s">
        <v>87</v>
      </c>
      <c r="C11" s="139" t="s">
        <v>94</v>
      </c>
      <c r="D11" s="39" t="s">
        <v>71</v>
      </c>
      <c r="E11" s="58" t="s">
        <v>72</v>
      </c>
      <c r="F11" s="58" t="s">
        <v>95</v>
      </c>
      <c r="G11" s="191">
        <f t="shared" si="0"/>
        <v>3</v>
      </c>
      <c r="H11" s="192" t="s">
        <v>64</v>
      </c>
      <c r="I11" s="193">
        <v>3</v>
      </c>
    </row>
    <row r="12" spans="1:10" ht="159.75" customHeight="1" x14ac:dyDescent="0.3">
      <c r="A12" s="7" t="s">
        <v>96</v>
      </c>
      <c r="B12" s="33" t="s">
        <v>87</v>
      </c>
      <c r="C12" s="139" t="s">
        <v>97</v>
      </c>
      <c r="D12" s="39" t="s">
        <v>71</v>
      </c>
      <c r="E12" s="58" t="s">
        <v>72</v>
      </c>
      <c r="F12" s="58" t="s">
        <v>98</v>
      </c>
      <c r="G12" s="191">
        <f t="shared" si="0"/>
        <v>3</v>
      </c>
      <c r="H12" s="192" t="s">
        <v>64</v>
      </c>
      <c r="I12" s="193">
        <v>3</v>
      </c>
    </row>
    <row r="13" spans="1:10" ht="126.75" customHeight="1" x14ac:dyDescent="0.3">
      <c r="A13" s="7" t="s">
        <v>99</v>
      </c>
      <c r="B13" s="33" t="s">
        <v>87</v>
      </c>
      <c r="C13" s="139" t="s">
        <v>100</v>
      </c>
      <c r="D13" s="39" t="s">
        <v>71</v>
      </c>
      <c r="E13" s="58" t="s">
        <v>72</v>
      </c>
      <c r="F13" s="58" t="s">
        <v>101</v>
      </c>
      <c r="G13" s="191">
        <f t="shared" si="0"/>
        <v>3</v>
      </c>
      <c r="H13" s="192" t="s">
        <v>64</v>
      </c>
      <c r="I13" s="193">
        <v>3</v>
      </c>
    </row>
    <row r="14" spans="1:10" ht="129" customHeight="1" x14ac:dyDescent="0.3">
      <c r="A14" s="7" t="s">
        <v>102</v>
      </c>
      <c r="B14" s="33" t="s">
        <v>87</v>
      </c>
      <c r="C14" s="139" t="s">
        <v>103</v>
      </c>
      <c r="D14" s="39" t="s">
        <v>71</v>
      </c>
      <c r="E14" s="58" t="s">
        <v>72</v>
      </c>
      <c r="F14" s="58" t="s">
        <v>104</v>
      </c>
      <c r="G14" s="191">
        <f t="shared" si="0"/>
        <v>3</v>
      </c>
      <c r="H14" s="192" t="s">
        <v>64</v>
      </c>
      <c r="I14" s="193">
        <v>3</v>
      </c>
    </row>
    <row r="15" spans="1:10" ht="130.5" customHeight="1" x14ac:dyDescent="0.3">
      <c r="A15" s="7" t="s">
        <v>105</v>
      </c>
      <c r="B15" s="33" t="s">
        <v>87</v>
      </c>
      <c r="C15" s="139" t="s">
        <v>106</v>
      </c>
      <c r="D15" s="39" t="s">
        <v>71</v>
      </c>
      <c r="E15" s="58" t="s">
        <v>72</v>
      </c>
      <c r="F15" s="58" t="s">
        <v>107</v>
      </c>
      <c r="G15" s="191">
        <f t="shared" si="0"/>
        <v>3</v>
      </c>
      <c r="H15" s="192" t="s">
        <v>64</v>
      </c>
      <c r="I15" s="193">
        <v>3</v>
      </c>
    </row>
    <row r="16" spans="1:10" ht="128.25" customHeight="1" x14ac:dyDescent="0.3">
      <c r="A16" s="7" t="s">
        <v>108</v>
      </c>
      <c r="B16" s="33" t="s">
        <v>87</v>
      </c>
      <c r="C16" s="140" t="s">
        <v>109</v>
      </c>
      <c r="D16" s="39" t="s">
        <v>71</v>
      </c>
      <c r="E16" s="58" t="s">
        <v>72</v>
      </c>
      <c r="F16" s="58" t="s">
        <v>110</v>
      </c>
      <c r="G16" s="191">
        <f t="shared" si="0"/>
        <v>3</v>
      </c>
      <c r="H16" s="192" t="s">
        <v>64</v>
      </c>
      <c r="I16" s="193">
        <v>3</v>
      </c>
    </row>
    <row r="17" spans="1:9" ht="100.8" x14ac:dyDescent="0.3">
      <c r="A17" s="7" t="s">
        <v>111</v>
      </c>
      <c r="B17" s="33" t="s">
        <v>87</v>
      </c>
      <c r="C17" s="139" t="s">
        <v>112</v>
      </c>
      <c r="D17" s="39" t="s">
        <v>71</v>
      </c>
      <c r="E17" s="58" t="s">
        <v>72</v>
      </c>
      <c r="F17" s="58" t="s">
        <v>113</v>
      </c>
      <c r="G17" s="191">
        <f t="shared" si="0"/>
        <v>3</v>
      </c>
      <c r="H17" s="192" t="s">
        <v>64</v>
      </c>
      <c r="I17" s="193">
        <v>3</v>
      </c>
    </row>
    <row r="18" spans="1:9" ht="216" x14ac:dyDescent="0.3">
      <c r="A18" s="7" t="s">
        <v>114</v>
      </c>
      <c r="B18" s="33" t="s">
        <v>87</v>
      </c>
      <c r="C18" s="139" t="s">
        <v>115</v>
      </c>
      <c r="D18" s="39" t="s">
        <v>71</v>
      </c>
      <c r="E18" s="58" t="s">
        <v>72</v>
      </c>
      <c r="F18" s="58" t="s">
        <v>116</v>
      </c>
      <c r="G18" s="191">
        <f t="shared" si="0"/>
        <v>3</v>
      </c>
      <c r="H18" s="192" t="s">
        <v>64</v>
      </c>
      <c r="I18" s="193">
        <v>3</v>
      </c>
    </row>
    <row r="19" spans="1:9" ht="115.2" x14ac:dyDescent="0.3">
      <c r="A19" s="7" t="s">
        <v>117</v>
      </c>
      <c r="B19" s="33" t="s">
        <v>87</v>
      </c>
      <c r="C19" s="139" t="s">
        <v>118</v>
      </c>
      <c r="D19" s="39" t="s">
        <v>71</v>
      </c>
      <c r="E19" s="58" t="s">
        <v>72</v>
      </c>
      <c r="F19" s="58" t="s">
        <v>119</v>
      </c>
      <c r="G19" s="191">
        <f t="shared" si="0"/>
        <v>3</v>
      </c>
      <c r="H19" s="192" t="s">
        <v>64</v>
      </c>
      <c r="I19" s="193">
        <v>3</v>
      </c>
    </row>
    <row r="20" spans="1:9" ht="115.2" x14ac:dyDescent="0.3">
      <c r="A20" s="7" t="s">
        <v>120</v>
      </c>
      <c r="B20" s="33" t="s">
        <v>87</v>
      </c>
      <c r="C20" s="139" t="s">
        <v>121</v>
      </c>
      <c r="D20" s="39" t="s">
        <v>71</v>
      </c>
      <c r="E20" s="58" t="s">
        <v>72</v>
      </c>
      <c r="F20" s="58" t="s">
        <v>122</v>
      </c>
      <c r="G20" s="191">
        <f t="shared" si="0"/>
        <v>3</v>
      </c>
      <c r="H20" s="192" t="s">
        <v>64</v>
      </c>
      <c r="I20" s="193">
        <v>3</v>
      </c>
    </row>
    <row r="21" spans="1:9" ht="244.8" x14ac:dyDescent="0.3">
      <c r="A21" s="7" t="s">
        <v>123</v>
      </c>
      <c r="B21" s="33" t="s">
        <v>87</v>
      </c>
      <c r="C21" s="139" t="s">
        <v>124</v>
      </c>
      <c r="D21" s="39" t="s">
        <v>71</v>
      </c>
      <c r="E21" s="58" t="s">
        <v>72</v>
      </c>
      <c r="F21" s="58" t="s">
        <v>125</v>
      </c>
      <c r="G21" s="191">
        <f t="shared" si="0"/>
        <v>3</v>
      </c>
      <c r="H21" s="192" t="s">
        <v>64</v>
      </c>
      <c r="I21" s="193">
        <v>3</v>
      </c>
    </row>
    <row r="22" spans="1:9" ht="103.5" customHeight="1" x14ac:dyDescent="0.3">
      <c r="A22" s="7" t="s">
        <v>126</v>
      </c>
      <c r="B22" s="33" t="s">
        <v>87</v>
      </c>
      <c r="C22" s="139" t="s">
        <v>127</v>
      </c>
      <c r="D22" s="39" t="s">
        <v>71</v>
      </c>
      <c r="E22" s="58" t="s">
        <v>72</v>
      </c>
      <c r="F22" s="58" t="s">
        <v>128</v>
      </c>
      <c r="G22" s="191">
        <f t="shared" si="0"/>
        <v>3</v>
      </c>
      <c r="H22" s="192" t="s">
        <v>64</v>
      </c>
      <c r="I22" s="193">
        <v>3</v>
      </c>
    </row>
    <row r="23" spans="1:9" ht="86.4" x14ac:dyDescent="0.3">
      <c r="A23" s="7" t="s">
        <v>129</v>
      </c>
      <c r="B23" s="33" t="s">
        <v>87</v>
      </c>
      <c r="C23" s="139" t="s">
        <v>130</v>
      </c>
      <c r="D23" s="39" t="s">
        <v>71</v>
      </c>
      <c r="E23" s="58" t="s">
        <v>131</v>
      </c>
      <c r="F23" s="58" t="s">
        <v>132</v>
      </c>
      <c r="G23" s="191">
        <f t="shared" si="0"/>
        <v>1</v>
      </c>
      <c r="H23" s="192" t="s">
        <v>64</v>
      </c>
      <c r="I23" s="193">
        <v>3</v>
      </c>
    </row>
    <row r="24" spans="1:9" ht="86.4" x14ac:dyDescent="0.3">
      <c r="A24" s="7" t="s">
        <v>133</v>
      </c>
      <c r="B24" s="34" t="s">
        <v>87</v>
      </c>
      <c r="C24" s="139" t="s">
        <v>134</v>
      </c>
      <c r="D24" s="39" t="s">
        <v>71</v>
      </c>
      <c r="E24" s="58" t="s">
        <v>72</v>
      </c>
      <c r="F24" s="58" t="s">
        <v>135</v>
      </c>
      <c r="G24" s="191">
        <f t="shared" si="0"/>
        <v>3</v>
      </c>
      <c r="H24" s="192" t="s">
        <v>64</v>
      </c>
      <c r="I24" s="193">
        <v>3</v>
      </c>
    </row>
    <row r="25" spans="1:9" ht="86.4" x14ac:dyDescent="0.3">
      <c r="A25" s="7" t="s">
        <v>136</v>
      </c>
      <c r="B25" s="43" t="s">
        <v>45</v>
      </c>
      <c r="C25" s="141" t="s">
        <v>137</v>
      </c>
      <c r="D25" s="39" t="s">
        <v>71</v>
      </c>
      <c r="E25" s="58" t="s">
        <v>72</v>
      </c>
      <c r="F25" s="58" t="s">
        <v>138</v>
      </c>
      <c r="G25" s="191">
        <f t="shared" si="0"/>
        <v>3</v>
      </c>
      <c r="H25" s="192" t="s">
        <v>64</v>
      </c>
      <c r="I25" s="193">
        <v>3</v>
      </c>
    </row>
    <row r="26" spans="1:9" ht="142.5" customHeight="1" x14ac:dyDescent="0.3">
      <c r="A26" s="7" t="s">
        <v>139</v>
      </c>
      <c r="B26" s="34" t="s">
        <v>140</v>
      </c>
      <c r="C26" s="35" t="s">
        <v>141</v>
      </c>
      <c r="D26" s="39" t="s">
        <v>71</v>
      </c>
      <c r="E26" s="58" t="s">
        <v>72</v>
      </c>
      <c r="F26" s="58" t="s">
        <v>142</v>
      </c>
      <c r="G26" s="191">
        <f t="shared" si="0"/>
        <v>3</v>
      </c>
      <c r="H26" s="192" t="s">
        <v>64</v>
      </c>
      <c r="I26" s="193">
        <v>3</v>
      </c>
    </row>
    <row r="27" spans="1:9" ht="368.25" customHeight="1" x14ac:dyDescent="0.3">
      <c r="A27" s="7" t="s">
        <v>143</v>
      </c>
      <c r="B27" s="34" t="s">
        <v>140</v>
      </c>
      <c r="C27" s="5" t="s">
        <v>144</v>
      </c>
      <c r="D27" s="39" t="s">
        <v>71</v>
      </c>
      <c r="E27" s="58" t="s">
        <v>72</v>
      </c>
      <c r="F27" s="58" t="s">
        <v>145</v>
      </c>
      <c r="G27" s="191">
        <f t="shared" si="0"/>
        <v>3</v>
      </c>
      <c r="H27" s="192" t="s">
        <v>64</v>
      </c>
      <c r="I27" s="193">
        <v>3</v>
      </c>
    </row>
    <row r="28" spans="1:9" ht="51" customHeight="1" x14ac:dyDescent="0.3">
      <c r="A28" s="7" t="s">
        <v>146</v>
      </c>
      <c r="B28" s="34" t="s">
        <v>140</v>
      </c>
      <c r="C28" s="1" t="s">
        <v>147</v>
      </c>
      <c r="D28" s="39" t="s">
        <v>71</v>
      </c>
      <c r="E28" s="58" t="s">
        <v>72</v>
      </c>
      <c r="F28" s="58" t="s">
        <v>148</v>
      </c>
      <c r="G28" s="191">
        <f t="shared" si="0"/>
        <v>3</v>
      </c>
      <c r="H28" s="192" t="s">
        <v>64</v>
      </c>
      <c r="I28" s="193">
        <v>3</v>
      </c>
    </row>
    <row r="29" spans="1:9" ht="123" customHeight="1" x14ac:dyDescent="0.3">
      <c r="A29" s="7" t="s">
        <v>149</v>
      </c>
      <c r="B29" s="34" t="s">
        <v>140</v>
      </c>
      <c r="C29" s="1" t="s">
        <v>150</v>
      </c>
      <c r="D29" s="39" t="s">
        <v>71</v>
      </c>
      <c r="E29" s="58" t="s">
        <v>72</v>
      </c>
      <c r="F29" s="58" t="s">
        <v>151</v>
      </c>
      <c r="G29" s="191">
        <f t="shared" si="0"/>
        <v>3</v>
      </c>
      <c r="H29" s="192" t="s">
        <v>64</v>
      </c>
      <c r="I29" s="193">
        <v>3</v>
      </c>
    </row>
    <row r="30" spans="1:9" ht="238.5" customHeight="1" x14ac:dyDescent="0.3">
      <c r="A30" s="7" t="s">
        <v>152</v>
      </c>
      <c r="B30" s="34" t="s">
        <v>140</v>
      </c>
      <c r="C30" s="1" t="s">
        <v>153</v>
      </c>
      <c r="D30" s="39" t="s">
        <v>71</v>
      </c>
      <c r="E30" s="58" t="s">
        <v>72</v>
      </c>
      <c r="F30" s="58" t="s">
        <v>154</v>
      </c>
      <c r="G30" s="191">
        <f t="shared" si="0"/>
        <v>3</v>
      </c>
      <c r="H30" s="192" t="s">
        <v>64</v>
      </c>
      <c r="I30" s="193">
        <v>3</v>
      </c>
    </row>
    <row r="31" spans="1:9" ht="90" customHeight="1" x14ac:dyDescent="0.3">
      <c r="A31" s="7" t="s">
        <v>155</v>
      </c>
      <c r="B31" s="34" t="s">
        <v>140</v>
      </c>
      <c r="C31" s="34" t="s">
        <v>156</v>
      </c>
      <c r="D31" s="39" t="s">
        <v>71</v>
      </c>
      <c r="E31" s="58" t="s">
        <v>72</v>
      </c>
      <c r="F31" s="58" t="s">
        <v>157</v>
      </c>
      <c r="G31" s="191">
        <f t="shared" si="0"/>
        <v>3</v>
      </c>
      <c r="H31" s="192" t="s">
        <v>64</v>
      </c>
      <c r="I31" s="193">
        <v>3</v>
      </c>
    </row>
    <row r="32" spans="1:9" ht="112.5" customHeight="1" x14ac:dyDescent="0.3">
      <c r="A32" s="7" t="s">
        <v>158</v>
      </c>
      <c r="B32" s="34" t="s">
        <v>159</v>
      </c>
      <c r="C32" s="142" t="s">
        <v>160</v>
      </c>
      <c r="D32" s="39" t="s">
        <v>71</v>
      </c>
      <c r="E32" s="58" t="s">
        <v>72</v>
      </c>
      <c r="F32" s="58" t="s">
        <v>161</v>
      </c>
      <c r="G32" s="191">
        <f t="shared" si="0"/>
        <v>3</v>
      </c>
      <c r="H32" s="192" t="s">
        <v>64</v>
      </c>
      <c r="I32" s="193">
        <v>3</v>
      </c>
    </row>
    <row r="33" spans="1:10" ht="129.6" x14ac:dyDescent="0.3">
      <c r="A33" s="7" t="s">
        <v>162</v>
      </c>
      <c r="B33" s="43" t="s">
        <v>163</v>
      </c>
      <c r="C33" s="143" t="s">
        <v>164</v>
      </c>
      <c r="D33" s="39" t="s">
        <v>71</v>
      </c>
      <c r="E33" s="58" t="s">
        <v>131</v>
      </c>
      <c r="F33" s="58" t="s">
        <v>165</v>
      </c>
      <c r="G33" s="191">
        <f t="shared" si="0"/>
        <v>1</v>
      </c>
      <c r="H33" s="192" t="s">
        <v>64</v>
      </c>
      <c r="I33" s="193">
        <v>3</v>
      </c>
    </row>
    <row r="34" spans="1:10" ht="272.25" customHeight="1" x14ac:dyDescent="0.3">
      <c r="A34" s="7" t="s">
        <v>166</v>
      </c>
      <c r="B34" s="34" t="s">
        <v>167</v>
      </c>
      <c r="C34" s="144" t="s">
        <v>168</v>
      </c>
      <c r="D34" s="39" t="s">
        <v>71</v>
      </c>
      <c r="E34" s="58" t="s">
        <v>131</v>
      </c>
      <c r="F34" s="58" t="s">
        <v>169</v>
      </c>
      <c r="G34" s="191">
        <f t="shared" si="0"/>
        <v>1</v>
      </c>
      <c r="H34" s="192" t="s">
        <v>64</v>
      </c>
      <c r="I34" s="193">
        <v>3</v>
      </c>
    </row>
    <row r="35" spans="1:10" ht="100.8" x14ac:dyDescent="0.3">
      <c r="A35" s="7" t="s">
        <v>170</v>
      </c>
      <c r="B35" s="33" t="s">
        <v>167</v>
      </c>
      <c r="C35" s="144" t="s">
        <v>171</v>
      </c>
      <c r="D35" s="39" t="s">
        <v>71</v>
      </c>
      <c r="E35" s="58"/>
      <c r="F35" s="58" t="s">
        <v>172</v>
      </c>
      <c r="G35" s="191" t="str">
        <f t="shared" si="0"/>
        <v>N/A</v>
      </c>
      <c r="H35" s="193"/>
      <c r="I35" s="193">
        <v>0</v>
      </c>
    </row>
    <row r="36" spans="1:10" ht="132.75" customHeight="1" x14ac:dyDescent="0.3">
      <c r="A36" s="7" t="s">
        <v>173</v>
      </c>
      <c r="B36" s="33" t="s">
        <v>167</v>
      </c>
      <c r="C36" s="144" t="s">
        <v>174</v>
      </c>
      <c r="D36" s="39" t="s">
        <v>71</v>
      </c>
      <c r="E36" s="58" t="s">
        <v>72</v>
      </c>
      <c r="F36" s="58" t="s">
        <v>175</v>
      </c>
      <c r="G36" s="191">
        <f t="shared" si="0"/>
        <v>3</v>
      </c>
      <c r="H36" s="192" t="s">
        <v>64</v>
      </c>
      <c r="I36" s="193">
        <v>3</v>
      </c>
    </row>
    <row r="37" spans="1:10" ht="43.2" x14ac:dyDescent="0.3">
      <c r="A37" s="7" t="s">
        <v>176</v>
      </c>
      <c r="B37" s="44" t="s">
        <v>167</v>
      </c>
      <c r="C37" s="145" t="s">
        <v>177</v>
      </c>
      <c r="D37" s="39" t="s">
        <v>71</v>
      </c>
      <c r="E37" s="58" t="s">
        <v>72</v>
      </c>
      <c r="F37" s="58" t="s">
        <v>178</v>
      </c>
      <c r="G37" s="191">
        <f t="shared" si="0"/>
        <v>3</v>
      </c>
      <c r="H37" s="192" t="s">
        <v>64</v>
      </c>
      <c r="I37" s="193">
        <v>3</v>
      </c>
    </row>
    <row r="38" spans="1:10" ht="409.5" customHeight="1" x14ac:dyDescent="0.3">
      <c r="A38" s="7" t="s">
        <v>179</v>
      </c>
      <c r="B38" s="44" t="s">
        <v>167</v>
      </c>
      <c r="C38" s="145" t="s">
        <v>180</v>
      </c>
      <c r="D38" s="39" t="s">
        <v>71</v>
      </c>
      <c r="E38" s="58" t="s">
        <v>72</v>
      </c>
      <c r="F38" s="58" t="s">
        <v>181</v>
      </c>
      <c r="G38" s="191">
        <f t="shared" si="0"/>
        <v>3</v>
      </c>
      <c r="H38" s="192" t="s">
        <v>78</v>
      </c>
      <c r="I38" s="193">
        <v>2</v>
      </c>
    </row>
    <row r="39" spans="1:10" ht="255.75" customHeight="1" x14ac:dyDescent="0.3">
      <c r="A39" s="7" t="s">
        <v>182</v>
      </c>
      <c r="B39" s="44" t="s">
        <v>167</v>
      </c>
      <c r="C39" s="145" t="s">
        <v>183</v>
      </c>
      <c r="D39" s="39" t="s">
        <v>71</v>
      </c>
      <c r="E39" s="58" t="s">
        <v>72</v>
      </c>
      <c r="F39" s="58" t="s">
        <v>184</v>
      </c>
      <c r="G39" s="191">
        <f t="shared" si="0"/>
        <v>3</v>
      </c>
      <c r="H39" s="192" t="s">
        <v>64</v>
      </c>
      <c r="I39" s="193">
        <v>3</v>
      </c>
    </row>
    <row r="40" spans="1:10" ht="57.6" x14ac:dyDescent="0.3">
      <c r="A40" s="7" t="s">
        <v>185</v>
      </c>
      <c r="B40" s="44" t="s">
        <v>167</v>
      </c>
      <c r="C40" s="145" t="s">
        <v>186</v>
      </c>
      <c r="D40" s="39" t="s">
        <v>71</v>
      </c>
      <c r="E40" s="58" t="s">
        <v>72</v>
      </c>
      <c r="F40" s="58" t="s">
        <v>187</v>
      </c>
      <c r="G40" s="191">
        <f t="shared" si="0"/>
        <v>3</v>
      </c>
      <c r="H40" s="192" t="s">
        <v>64</v>
      </c>
      <c r="I40" s="193">
        <v>3</v>
      </c>
      <c r="J40" t="s">
        <v>43</v>
      </c>
    </row>
    <row r="41" spans="1:10" ht="72" x14ac:dyDescent="0.3">
      <c r="A41" s="7" t="s">
        <v>188</v>
      </c>
      <c r="B41" s="44" t="s">
        <v>167</v>
      </c>
      <c r="C41" s="145" t="s">
        <v>189</v>
      </c>
      <c r="D41" s="39" t="s">
        <v>71</v>
      </c>
      <c r="E41" s="58" t="s">
        <v>72</v>
      </c>
      <c r="F41" s="58" t="s">
        <v>190</v>
      </c>
      <c r="G41" s="191">
        <f t="shared" si="0"/>
        <v>3</v>
      </c>
      <c r="H41" s="192" t="s">
        <v>64</v>
      </c>
      <c r="I41" s="193">
        <v>3</v>
      </c>
    </row>
    <row r="42" spans="1:10" ht="291" customHeight="1" x14ac:dyDescent="0.3">
      <c r="A42" s="7" t="s">
        <v>191</v>
      </c>
      <c r="B42" s="44" t="s">
        <v>167</v>
      </c>
      <c r="C42" s="145" t="s">
        <v>192</v>
      </c>
      <c r="D42" s="39" t="s">
        <v>71</v>
      </c>
      <c r="E42" s="58" t="s">
        <v>62</v>
      </c>
      <c r="F42" s="58" t="s">
        <v>193</v>
      </c>
      <c r="G42" s="191">
        <f t="shared" si="0"/>
        <v>2</v>
      </c>
      <c r="H42" s="192" t="s">
        <v>78</v>
      </c>
      <c r="I42" s="193">
        <v>2</v>
      </c>
    </row>
    <row r="43" spans="1:10" ht="270.75" customHeight="1" x14ac:dyDescent="0.3">
      <c r="A43" s="7" t="s">
        <v>194</v>
      </c>
      <c r="B43" s="44" t="s">
        <v>167</v>
      </c>
      <c r="C43" s="145" t="s">
        <v>195</v>
      </c>
      <c r="D43" s="39" t="s">
        <v>71</v>
      </c>
      <c r="E43" s="58" t="s">
        <v>72</v>
      </c>
      <c r="F43" s="58" t="s">
        <v>196</v>
      </c>
      <c r="G43" s="191">
        <f t="shared" si="0"/>
        <v>3</v>
      </c>
      <c r="H43" s="192" t="s">
        <v>64</v>
      </c>
      <c r="I43" s="193">
        <v>3</v>
      </c>
    </row>
    <row r="44" spans="1:10" ht="273.75" customHeight="1" x14ac:dyDescent="0.3">
      <c r="A44" s="7" t="s">
        <v>197</v>
      </c>
      <c r="B44" s="45" t="s">
        <v>167</v>
      </c>
      <c r="C44" s="146" t="s">
        <v>198</v>
      </c>
      <c r="D44" s="39" t="s">
        <v>71</v>
      </c>
      <c r="E44" s="58" t="s">
        <v>62</v>
      </c>
      <c r="F44" s="58" t="s">
        <v>199</v>
      </c>
      <c r="G44" s="191">
        <f t="shared" si="0"/>
        <v>2</v>
      </c>
      <c r="H44" s="192" t="s">
        <v>78</v>
      </c>
      <c r="I44" s="193">
        <v>2</v>
      </c>
    </row>
    <row r="45" spans="1:10" ht="409.5" customHeight="1" x14ac:dyDescent="0.3">
      <c r="A45" s="7" t="s">
        <v>200</v>
      </c>
      <c r="B45" s="33" t="s">
        <v>201</v>
      </c>
      <c r="C45" s="31" t="s">
        <v>202</v>
      </c>
      <c r="D45" s="39" t="s">
        <v>71</v>
      </c>
      <c r="E45" s="58" t="s">
        <v>62</v>
      </c>
      <c r="F45" s="58" t="s">
        <v>203</v>
      </c>
      <c r="G45" s="191">
        <f t="shared" si="0"/>
        <v>2</v>
      </c>
      <c r="H45" s="192" t="s">
        <v>78</v>
      </c>
      <c r="I45" s="193">
        <v>2</v>
      </c>
    </row>
    <row r="46" spans="1:10" ht="115.2" x14ac:dyDescent="0.3">
      <c r="A46" s="7" t="s">
        <v>204</v>
      </c>
      <c r="B46" s="31" t="s">
        <v>201</v>
      </c>
      <c r="C46" s="31" t="s">
        <v>205</v>
      </c>
      <c r="D46" s="39" t="s">
        <v>71</v>
      </c>
      <c r="E46" s="58" t="s">
        <v>72</v>
      </c>
      <c r="F46" s="58" t="s">
        <v>206</v>
      </c>
      <c r="G46" s="191">
        <f t="shared" si="0"/>
        <v>3</v>
      </c>
      <c r="H46" s="192" t="s">
        <v>64</v>
      </c>
      <c r="I46" s="193">
        <v>3</v>
      </c>
    </row>
    <row r="47" spans="1:10" ht="87" customHeight="1" x14ac:dyDescent="0.3">
      <c r="A47" s="7" t="s">
        <v>207</v>
      </c>
      <c r="B47" s="33" t="s">
        <v>201</v>
      </c>
      <c r="C47" s="33" t="s">
        <v>208</v>
      </c>
      <c r="D47" s="39" t="s">
        <v>71</v>
      </c>
      <c r="E47" s="58" t="s">
        <v>72</v>
      </c>
      <c r="F47" s="58" t="s">
        <v>209</v>
      </c>
      <c r="G47" s="191">
        <f t="shared" si="0"/>
        <v>3</v>
      </c>
      <c r="H47" s="192" t="s">
        <v>64</v>
      </c>
      <c r="I47" s="193">
        <v>3</v>
      </c>
    </row>
    <row r="48" spans="1:10" ht="192.75" customHeight="1" x14ac:dyDescent="0.3">
      <c r="A48" s="7" t="s">
        <v>210</v>
      </c>
      <c r="B48" s="33" t="s">
        <v>201</v>
      </c>
      <c r="C48" s="31" t="s">
        <v>211</v>
      </c>
      <c r="D48" s="39" t="s">
        <v>71</v>
      </c>
      <c r="E48" s="58" t="s">
        <v>212</v>
      </c>
      <c r="F48" s="58" t="s">
        <v>213</v>
      </c>
      <c r="G48" s="191">
        <f t="shared" si="0"/>
        <v>0</v>
      </c>
      <c r="H48" s="192" t="s">
        <v>214</v>
      </c>
      <c r="I48" s="193">
        <v>0</v>
      </c>
    </row>
    <row r="49" spans="1:9" ht="43.2" x14ac:dyDescent="0.3">
      <c r="A49" s="7" t="s">
        <v>215</v>
      </c>
      <c r="B49" s="33" t="s">
        <v>201</v>
      </c>
      <c r="C49" s="33" t="s">
        <v>216</v>
      </c>
      <c r="D49" s="39" t="s">
        <v>71</v>
      </c>
      <c r="E49" s="58" t="s">
        <v>72</v>
      </c>
      <c r="F49" s="58" t="s">
        <v>217</v>
      </c>
      <c r="G49" s="191">
        <f t="shared" si="0"/>
        <v>3</v>
      </c>
      <c r="H49" s="192" t="s">
        <v>64</v>
      </c>
      <c r="I49" s="193">
        <v>3</v>
      </c>
    </row>
    <row r="50" spans="1:9" ht="57.6" x14ac:dyDescent="0.3">
      <c r="A50" s="7" t="s">
        <v>218</v>
      </c>
      <c r="B50" s="33" t="s">
        <v>201</v>
      </c>
      <c r="C50" s="33" t="s">
        <v>219</v>
      </c>
      <c r="D50" s="39" t="s">
        <v>71</v>
      </c>
      <c r="E50" s="58" t="s">
        <v>72</v>
      </c>
      <c r="F50" s="58" t="s">
        <v>220</v>
      </c>
      <c r="G50" s="191">
        <f t="shared" si="0"/>
        <v>3</v>
      </c>
      <c r="H50" s="192" t="s">
        <v>64</v>
      </c>
      <c r="I50" s="193">
        <v>3</v>
      </c>
    </row>
    <row r="51" spans="1:9" ht="43.2" x14ac:dyDescent="0.3">
      <c r="A51" s="7" t="s">
        <v>221</v>
      </c>
      <c r="B51" s="33" t="s">
        <v>201</v>
      </c>
      <c r="C51" s="36" t="s">
        <v>222</v>
      </c>
      <c r="D51" s="39" t="s">
        <v>71</v>
      </c>
      <c r="E51" s="58" t="s">
        <v>72</v>
      </c>
      <c r="F51" s="58" t="s">
        <v>223</v>
      </c>
      <c r="G51" s="191">
        <f t="shared" si="0"/>
        <v>3</v>
      </c>
      <c r="H51" s="192" t="s">
        <v>64</v>
      </c>
      <c r="I51" s="193">
        <v>3</v>
      </c>
    </row>
    <row r="52" spans="1:9" ht="246.75" customHeight="1" x14ac:dyDescent="0.3">
      <c r="A52" s="7" t="s">
        <v>224</v>
      </c>
      <c r="B52" s="33" t="s">
        <v>201</v>
      </c>
      <c r="C52" s="36" t="s">
        <v>225</v>
      </c>
      <c r="D52" s="39" t="s">
        <v>71</v>
      </c>
      <c r="E52" s="58" t="s">
        <v>72</v>
      </c>
      <c r="F52" s="58" t="s">
        <v>226</v>
      </c>
      <c r="G52" s="191">
        <f t="shared" si="0"/>
        <v>3</v>
      </c>
      <c r="H52" s="192" t="s">
        <v>64</v>
      </c>
      <c r="I52" s="193">
        <v>3</v>
      </c>
    </row>
    <row r="53" spans="1:9" ht="57.6" x14ac:dyDescent="0.3">
      <c r="A53" s="7" t="s">
        <v>227</v>
      </c>
      <c r="B53" s="33" t="s">
        <v>201</v>
      </c>
      <c r="C53" s="33" t="s">
        <v>228</v>
      </c>
      <c r="D53" s="39" t="s">
        <v>71</v>
      </c>
      <c r="E53" s="58" t="s">
        <v>72</v>
      </c>
      <c r="F53" s="58" t="s">
        <v>229</v>
      </c>
      <c r="G53" s="191">
        <f t="shared" si="0"/>
        <v>3</v>
      </c>
      <c r="H53" s="192" t="s">
        <v>64</v>
      </c>
      <c r="I53" s="193">
        <v>3</v>
      </c>
    </row>
    <row r="54" spans="1:9" ht="57.6" x14ac:dyDescent="0.3">
      <c r="A54" s="7" t="s">
        <v>230</v>
      </c>
      <c r="B54" s="33" t="s">
        <v>201</v>
      </c>
      <c r="C54" s="33" t="s">
        <v>231</v>
      </c>
      <c r="D54" s="39" t="s">
        <v>71</v>
      </c>
      <c r="E54" s="58" t="s">
        <v>72</v>
      </c>
      <c r="F54" s="58" t="s">
        <v>232</v>
      </c>
      <c r="G54" s="191">
        <f t="shared" si="0"/>
        <v>3</v>
      </c>
      <c r="H54" s="192" t="s">
        <v>64</v>
      </c>
      <c r="I54" s="193">
        <v>3</v>
      </c>
    </row>
    <row r="55" spans="1:9" ht="43.2" x14ac:dyDescent="0.3">
      <c r="A55" s="7" t="s">
        <v>233</v>
      </c>
      <c r="B55" s="33" t="s">
        <v>201</v>
      </c>
      <c r="C55" s="36" t="s">
        <v>234</v>
      </c>
      <c r="D55" s="39" t="s">
        <v>71</v>
      </c>
      <c r="E55" s="58" t="s">
        <v>72</v>
      </c>
      <c r="F55" s="58" t="s">
        <v>235</v>
      </c>
      <c r="G55" s="191">
        <f t="shared" si="0"/>
        <v>3</v>
      </c>
      <c r="H55" s="192" t="s">
        <v>64</v>
      </c>
      <c r="I55" s="193">
        <v>3</v>
      </c>
    </row>
    <row r="56" spans="1:9" ht="72" x14ac:dyDescent="0.3">
      <c r="A56" s="7" t="s">
        <v>236</v>
      </c>
      <c r="B56" s="46" t="s">
        <v>237</v>
      </c>
      <c r="C56" s="34" t="s">
        <v>238</v>
      </c>
      <c r="D56" s="39" t="s">
        <v>71</v>
      </c>
      <c r="E56" s="58" t="s">
        <v>72</v>
      </c>
      <c r="F56" s="58" t="s">
        <v>239</v>
      </c>
      <c r="G56" s="191">
        <f t="shared" si="0"/>
        <v>3</v>
      </c>
      <c r="H56" s="192" t="s">
        <v>64</v>
      </c>
      <c r="I56" s="193">
        <v>3</v>
      </c>
    </row>
    <row r="57" spans="1:9" ht="57.6" x14ac:dyDescent="0.3">
      <c r="A57" s="7" t="s">
        <v>240</v>
      </c>
      <c r="B57" s="33" t="s">
        <v>241</v>
      </c>
      <c r="C57" s="33" t="s">
        <v>242</v>
      </c>
      <c r="D57" s="39" t="s">
        <v>71</v>
      </c>
      <c r="E57" s="58" t="s">
        <v>72</v>
      </c>
      <c r="F57" s="58" t="s">
        <v>243</v>
      </c>
      <c r="G57" s="191">
        <f t="shared" si="0"/>
        <v>3</v>
      </c>
      <c r="H57" s="192" t="s">
        <v>64</v>
      </c>
      <c r="I57" s="193">
        <v>3</v>
      </c>
    </row>
    <row r="58" spans="1:9" ht="57.6" x14ac:dyDescent="0.3">
      <c r="A58" s="7" t="s">
        <v>244</v>
      </c>
      <c r="B58" s="31" t="s">
        <v>241</v>
      </c>
      <c r="C58" s="31" t="s">
        <v>245</v>
      </c>
      <c r="D58" s="39" t="s">
        <v>71</v>
      </c>
      <c r="E58" s="58" t="s">
        <v>72</v>
      </c>
      <c r="F58" s="58" t="s">
        <v>246</v>
      </c>
      <c r="G58" s="191">
        <f t="shared" si="0"/>
        <v>3</v>
      </c>
      <c r="H58" s="192" t="s">
        <v>64</v>
      </c>
      <c r="I58" s="193">
        <v>3</v>
      </c>
    </row>
    <row r="59" spans="1:9" ht="250.5" customHeight="1" x14ac:dyDescent="0.3">
      <c r="A59" s="7" t="s">
        <v>247</v>
      </c>
      <c r="B59" s="33" t="s">
        <v>248</v>
      </c>
      <c r="C59" s="33" t="s">
        <v>249</v>
      </c>
      <c r="D59" s="39" t="s">
        <v>71</v>
      </c>
      <c r="E59" s="58" t="s">
        <v>72</v>
      </c>
      <c r="F59" s="58" t="s">
        <v>250</v>
      </c>
      <c r="G59" s="191">
        <f t="shared" si="0"/>
        <v>3</v>
      </c>
      <c r="H59" s="192" t="s">
        <v>64</v>
      </c>
      <c r="I59" s="193">
        <v>3</v>
      </c>
    </row>
    <row r="60" spans="1:9" ht="360.75" customHeight="1" x14ac:dyDescent="0.3">
      <c r="A60" s="7" t="s">
        <v>251</v>
      </c>
      <c r="B60" s="33" t="s">
        <v>248</v>
      </c>
      <c r="C60" s="142" t="s">
        <v>252</v>
      </c>
      <c r="D60" s="39" t="s">
        <v>71</v>
      </c>
      <c r="E60" s="58" t="s">
        <v>72</v>
      </c>
      <c r="F60" s="58" t="s">
        <v>253</v>
      </c>
      <c r="G60" s="191">
        <f t="shared" si="0"/>
        <v>3</v>
      </c>
      <c r="H60" s="192" t="s">
        <v>64</v>
      </c>
      <c r="I60" s="193">
        <v>3</v>
      </c>
    </row>
    <row r="61" spans="1:9" ht="331.2" x14ac:dyDescent="0.3">
      <c r="A61" s="7" t="s">
        <v>254</v>
      </c>
      <c r="B61" s="33" t="s">
        <v>248</v>
      </c>
      <c r="C61" s="36" t="s">
        <v>255</v>
      </c>
      <c r="D61" s="39" t="s">
        <v>71</v>
      </c>
      <c r="E61" s="58" t="s">
        <v>72</v>
      </c>
      <c r="F61" s="58" t="s">
        <v>256</v>
      </c>
      <c r="G61" s="191">
        <f t="shared" si="0"/>
        <v>3</v>
      </c>
      <c r="H61" s="192" t="s">
        <v>78</v>
      </c>
      <c r="I61" s="193">
        <v>2</v>
      </c>
    </row>
    <row r="62" spans="1:9" ht="129" customHeight="1" x14ac:dyDescent="0.3">
      <c r="A62" s="7" t="s">
        <v>257</v>
      </c>
      <c r="B62" s="33" t="s">
        <v>248</v>
      </c>
      <c r="C62" s="33" t="s">
        <v>258</v>
      </c>
      <c r="D62" s="39" t="s">
        <v>71</v>
      </c>
      <c r="E62" s="58" t="s">
        <v>72</v>
      </c>
      <c r="F62" s="58" t="s">
        <v>259</v>
      </c>
      <c r="G62" s="191">
        <f t="shared" si="0"/>
        <v>3</v>
      </c>
      <c r="H62" s="192" t="s">
        <v>64</v>
      </c>
      <c r="I62" s="193">
        <v>3</v>
      </c>
    </row>
    <row r="63" spans="1:9" ht="86.4" x14ac:dyDescent="0.3">
      <c r="A63" s="7" t="s">
        <v>260</v>
      </c>
      <c r="B63" s="33" t="s">
        <v>248</v>
      </c>
      <c r="C63" s="31" t="s">
        <v>261</v>
      </c>
      <c r="D63" s="39" t="s">
        <v>71</v>
      </c>
      <c r="E63" s="58" t="s">
        <v>72</v>
      </c>
      <c r="F63" s="58" t="s">
        <v>262</v>
      </c>
      <c r="G63" s="191">
        <f t="shared" si="0"/>
        <v>3</v>
      </c>
      <c r="H63" s="192" t="s">
        <v>64</v>
      </c>
      <c r="I63" s="193">
        <v>3</v>
      </c>
    </row>
    <row r="64" spans="1:9" ht="172.5" customHeight="1" x14ac:dyDescent="0.3">
      <c r="A64" s="7" t="s">
        <v>263</v>
      </c>
      <c r="B64" s="33" t="s">
        <v>248</v>
      </c>
      <c r="C64" s="31" t="s">
        <v>264</v>
      </c>
      <c r="D64" s="39" t="s">
        <v>71</v>
      </c>
      <c r="E64" s="58" t="s">
        <v>72</v>
      </c>
      <c r="F64" s="58" t="s">
        <v>265</v>
      </c>
      <c r="G64" s="191">
        <f t="shared" si="0"/>
        <v>3</v>
      </c>
      <c r="H64" s="192" t="s">
        <v>64</v>
      </c>
      <c r="I64" s="193">
        <v>3</v>
      </c>
    </row>
    <row r="65" spans="1:9" ht="139.5" customHeight="1" x14ac:dyDescent="0.3">
      <c r="A65" s="7" t="s">
        <v>266</v>
      </c>
      <c r="B65" s="33" t="s">
        <v>248</v>
      </c>
      <c r="C65" s="33" t="s">
        <v>267</v>
      </c>
      <c r="D65" s="39" t="s">
        <v>71</v>
      </c>
      <c r="E65" s="58" t="s">
        <v>72</v>
      </c>
      <c r="F65" s="58" t="s">
        <v>268</v>
      </c>
      <c r="G65" s="191">
        <f t="shared" si="0"/>
        <v>3</v>
      </c>
      <c r="H65" s="192" t="s">
        <v>64</v>
      </c>
      <c r="I65" s="193">
        <v>3</v>
      </c>
    </row>
    <row r="66" spans="1:9" ht="141" customHeight="1" x14ac:dyDescent="0.3">
      <c r="A66" s="7" t="s">
        <v>269</v>
      </c>
      <c r="B66" s="33" t="s">
        <v>248</v>
      </c>
      <c r="C66" s="36" t="s">
        <v>270</v>
      </c>
      <c r="D66" s="39" t="s">
        <v>71</v>
      </c>
      <c r="E66" s="58" t="s">
        <v>72</v>
      </c>
      <c r="F66" s="58" t="s">
        <v>271</v>
      </c>
      <c r="G66" s="191">
        <f t="shared" si="0"/>
        <v>3</v>
      </c>
      <c r="H66" s="192" t="s">
        <v>64</v>
      </c>
      <c r="I66" s="193">
        <v>3</v>
      </c>
    </row>
    <row r="67" spans="1:9" ht="85.5" customHeight="1" x14ac:dyDescent="0.3">
      <c r="A67" s="7" t="s">
        <v>272</v>
      </c>
      <c r="B67" s="33" t="s">
        <v>248</v>
      </c>
      <c r="C67" s="36" t="s">
        <v>273</v>
      </c>
      <c r="D67" s="39" t="s">
        <v>71</v>
      </c>
      <c r="E67" s="58" t="s">
        <v>72</v>
      </c>
      <c r="F67" s="58" t="s">
        <v>274</v>
      </c>
      <c r="G67" s="191">
        <f t="shared" si="0"/>
        <v>3</v>
      </c>
      <c r="H67" s="192" t="s">
        <v>64</v>
      </c>
      <c r="I67" s="193">
        <v>3</v>
      </c>
    </row>
    <row r="68" spans="1:9" ht="169.5" customHeight="1" x14ac:dyDescent="0.3">
      <c r="A68" s="7" t="s">
        <v>275</v>
      </c>
      <c r="B68" s="33" t="s">
        <v>248</v>
      </c>
      <c r="C68" s="33" t="s">
        <v>276</v>
      </c>
      <c r="D68" s="39" t="s">
        <v>71</v>
      </c>
      <c r="E68" s="58" t="s">
        <v>72</v>
      </c>
      <c r="F68" s="58" t="s">
        <v>277</v>
      </c>
      <c r="G68" s="191">
        <f t="shared" ref="G68:G118" si="1">IF(E68="Meets Requirement",3,IF(E68="Meets with Enhancements",2,IF(E68="Meets with third party integration",1,IF(E68="Does Not Meet",0,"N/A"))))</f>
        <v>3</v>
      </c>
      <c r="H68" s="192" t="s">
        <v>64</v>
      </c>
      <c r="I68" s="193">
        <v>3</v>
      </c>
    </row>
    <row r="69" spans="1:9" ht="152.25" customHeight="1" x14ac:dyDescent="0.3">
      <c r="A69" s="7" t="s">
        <v>278</v>
      </c>
      <c r="B69" s="33" t="s">
        <v>248</v>
      </c>
      <c r="C69" s="33" t="s">
        <v>279</v>
      </c>
      <c r="D69" s="39" t="s">
        <v>71</v>
      </c>
      <c r="E69" s="58" t="s">
        <v>72</v>
      </c>
      <c r="F69" s="58" t="s">
        <v>280</v>
      </c>
      <c r="G69" s="191">
        <f t="shared" si="1"/>
        <v>3</v>
      </c>
      <c r="H69" s="192" t="s">
        <v>64</v>
      </c>
      <c r="I69" s="193">
        <v>3</v>
      </c>
    </row>
    <row r="70" spans="1:9" ht="174" customHeight="1" x14ac:dyDescent="0.3">
      <c r="A70" s="7" t="s">
        <v>281</v>
      </c>
      <c r="B70" s="34" t="s">
        <v>248</v>
      </c>
      <c r="C70" s="142" t="s">
        <v>282</v>
      </c>
      <c r="D70" s="39" t="s">
        <v>71</v>
      </c>
      <c r="E70" s="58" t="s">
        <v>131</v>
      </c>
      <c r="F70" s="58" t="s">
        <v>283</v>
      </c>
      <c r="G70" s="191">
        <f t="shared" si="1"/>
        <v>1</v>
      </c>
      <c r="H70" s="192" t="s">
        <v>64</v>
      </c>
      <c r="I70" s="193">
        <v>3</v>
      </c>
    </row>
    <row r="71" spans="1:9" ht="117.75" customHeight="1" x14ac:dyDescent="0.3">
      <c r="A71" s="7" t="s">
        <v>284</v>
      </c>
      <c r="B71" s="34" t="s">
        <v>248</v>
      </c>
      <c r="C71" s="142" t="s">
        <v>285</v>
      </c>
      <c r="D71" s="39" t="s">
        <v>71</v>
      </c>
      <c r="E71" s="58" t="s">
        <v>131</v>
      </c>
      <c r="F71" s="58" t="s">
        <v>286</v>
      </c>
      <c r="G71" s="191">
        <f t="shared" si="1"/>
        <v>1</v>
      </c>
      <c r="H71" s="192" t="s">
        <v>64</v>
      </c>
      <c r="I71" s="193">
        <v>3</v>
      </c>
    </row>
    <row r="72" spans="1:9" ht="264" customHeight="1" x14ac:dyDescent="0.3">
      <c r="A72" s="7" t="s">
        <v>287</v>
      </c>
      <c r="B72" s="34" t="s">
        <v>248</v>
      </c>
      <c r="C72" s="147" t="s">
        <v>288</v>
      </c>
      <c r="D72" s="39" t="s">
        <v>71</v>
      </c>
      <c r="E72" s="58" t="s">
        <v>131</v>
      </c>
      <c r="F72" s="58" t="s">
        <v>289</v>
      </c>
      <c r="G72" s="191">
        <f t="shared" si="1"/>
        <v>1</v>
      </c>
      <c r="H72" s="192" t="s">
        <v>64</v>
      </c>
      <c r="I72" s="193">
        <v>3</v>
      </c>
    </row>
    <row r="73" spans="1:9" ht="171.75" customHeight="1" x14ac:dyDescent="0.3">
      <c r="A73" s="7" t="s">
        <v>290</v>
      </c>
      <c r="B73" s="37" t="s">
        <v>248</v>
      </c>
      <c r="C73" s="3" t="s">
        <v>291</v>
      </c>
      <c r="D73" s="39" t="s">
        <v>71</v>
      </c>
      <c r="E73" s="58" t="s">
        <v>72</v>
      </c>
      <c r="F73" s="58" t="s">
        <v>292</v>
      </c>
      <c r="G73" s="191">
        <f t="shared" si="1"/>
        <v>3</v>
      </c>
      <c r="H73" s="192" t="s">
        <v>64</v>
      </c>
      <c r="I73" s="193">
        <v>3</v>
      </c>
    </row>
    <row r="74" spans="1:9" ht="168" customHeight="1" x14ac:dyDescent="0.3">
      <c r="A74" s="7" t="s">
        <v>293</v>
      </c>
      <c r="B74" s="34" t="s">
        <v>248</v>
      </c>
      <c r="C74" s="143" t="s">
        <v>294</v>
      </c>
      <c r="D74" s="39" t="s">
        <v>71</v>
      </c>
      <c r="E74" s="58" t="s">
        <v>72</v>
      </c>
      <c r="F74" s="58" t="s">
        <v>295</v>
      </c>
      <c r="G74" s="191">
        <f t="shared" si="1"/>
        <v>3</v>
      </c>
      <c r="H74" s="192" t="s">
        <v>64</v>
      </c>
      <c r="I74" s="193">
        <v>3</v>
      </c>
    </row>
    <row r="75" spans="1:9" ht="91.5" customHeight="1" x14ac:dyDescent="0.3">
      <c r="A75" s="7" t="s">
        <v>296</v>
      </c>
      <c r="B75" s="34" t="s">
        <v>248</v>
      </c>
      <c r="C75" s="148" t="s">
        <v>297</v>
      </c>
      <c r="D75" s="39" t="s">
        <v>71</v>
      </c>
      <c r="E75" s="58" t="s">
        <v>72</v>
      </c>
      <c r="F75" s="58" t="s">
        <v>298</v>
      </c>
      <c r="G75" s="191">
        <f t="shared" si="1"/>
        <v>3</v>
      </c>
      <c r="H75" s="192" t="s">
        <v>64</v>
      </c>
      <c r="I75" s="193">
        <v>3</v>
      </c>
    </row>
    <row r="76" spans="1:9" ht="117" customHeight="1" x14ac:dyDescent="0.3">
      <c r="A76" s="7" t="s">
        <v>299</v>
      </c>
      <c r="B76" s="33" t="s">
        <v>300</v>
      </c>
      <c r="C76" s="33" t="s">
        <v>301</v>
      </c>
      <c r="D76" s="39" t="s">
        <v>71</v>
      </c>
      <c r="E76" s="58" t="s">
        <v>72</v>
      </c>
      <c r="F76" s="58" t="s">
        <v>302</v>
      </c>
      <c r="G76" s="191">
        <f t="shared" si="1"/>
        <v>3</v>
      </c>
      <c r="H76" s="192" t="s">
        <v>64</v>
      </c>
      <c r="I76" s="193">
        <v>3</v>
      </c>
    </row>
    <row r="77" spans="1:9" ht="162" customHeight="1" x14ac:dyDescent="0.3">
      <c r="A77" s="7" t="s">
        <v>303</v>
      </c>
      <c r="B77" s="33" t="s">
        <v>300</v>
      </c>
      <c r="C77" s="31" t="s">
        <v>304</v>
      </c>
      <c r="D77" s="39" t="s">
        <v>71</v>
      </c>
      <c r="E77" s="58" t="s">
        <v>72</v>
      </c>
      <c r="F77" s="58" t="s">
        <v>305</v>
      </c>
      <c r="G77" s="191">
        <f t="shared" si="1"/>
        <v>3</v>
      </c>
      <c r="H77" s="192" t="s">
        <v>64</v>
      </c>
      <c r="I77" s="193">
        <v>3</v>
      </c>
    </row>
    <row r="78" spans="1:9" ht="195.75" customHeight="1" x14ac:dyDescent="0.3">
      <c r="A78" s="7" t="s">
        <v>306</v>
      </c>
      <c r="B78" s="33" t="s">
        <v>300</v>
      </c>
      <c r="C78" s="33" t="s">
        <v>307</v>
      </c>
      <c r="D78" s="39" t="s">
        <v>71</v>
      </c>
      <c r="E78" s="58" t="s">
        <v>72</v>
      </c>
      <c r="F78" s="58" t="s">
        <v>308</v>
      </c>
      <c r="G78" s="191">
        <f t="shared" si="1"/>
        <v>3</v>
      </c>
      <c r="H78" s="192" t="s">
        <v>64</v>
      </c>
      <c r="I78" s="193">
        <v>3</v>
      </c>
    </row>
    <row r="79" spans="1:9" ht="192.75" customHeight="1" x14ac:dyDescent="0.3">
      <c r="A79" s="7" t="s">
        <v>309</v>
      </c>
      <c r="B79" s="33" t="s">
        <v>300</v>
      </c>
      <c r="C79" s="36" t="s">
        <v>310</v>
      </c>
      <c r="D79" s="39" t="s">
        <v>71</v>
      </c>
      <c r="E79" s="58" t="s">
        <v>72</v>
      </c>
      <c r="F79" s="58" t="s">
        <v>311</v>
      </c>
      <c r="G79" s="191">
        <f t="shared" si="1"/>
        <v>3</v>
      </c>
      <c r="H79" s="192" t="s">
        <v>64</v>
      </c>
      <c r="I79" s="193">
        <v>3</v>
      </c>
    </row>
    <row r="80" spans="1:9" ht="114.75" customHeight="1" x14ac:dyDescent="0.3">
      <c r="A80" s="7" t="s">
        <v>312</v>
      </c>
      <c r="B80" s="33" t="s">
        <v>300</v>
      </c>
      <c r="C80" s="34" t="s">
        <v>313</v>
      </c>
      <c r="D80" s="39" t="s">
        <v>71</v>
      </c>
      <c r="E80" s="58" t="s">
        <v>72</v>
      </c>
      <c r="F80" s="58" t="s">
        <v>314</v>
      </c>
      <c r="G80" s="191">
        <f t="shared" si="1"/>
        <v>3</v>
      </c>
      <c r="H80" s="192" t="s">
        <v>64</v>
      </c>
      <c r="I80" s="193">
        <v>3</v>
      </c>
    </row>
    <row r="81" spans="1:9" ht="329.25" customHeight="1" x14ac:dyDescent="0.3">
      <c r="A81" s="7" t="s">
        <v>315</v>
      </c>
      <c r="B81" s="33" t="s">
        <v>316</v>
      </c>
      <c r="C81" s="147" t="s">
        <v>317</v>
      </c>
      <c r="D81" s="39" t="s">
        <v>71</v>
      </c>
      <c r="E81" s="58" t="s">
        <v>72</v>
      </c>
      <c r="F81" s="58" t="s">
        <v>318</v>
      </c>
      <c r="G81" s="191">
        <f t="shared" si="1"/>
        <v>3</v>
      </c>
      <c r="H81" s="192" t="s">
        <v>64</v>
      </c>
      <c r="I81" s="193">
        <v>3</v>
      </c>
    </row>
    <row r="82" spans="1:9" ht="122.25" customHeight="1" x14ac:dyDescent="0.3">
      <c r="A82" s="7" t="s">
        <v>319</v>
      </c>
      <c r="B82" s="33" t="s">
        <v>320</v>
      </c>
      <c r="C82" s="31" t="s">
        <v>321</v>
      </c>
      <c r="D82" s="39" t="s">
        <v>71</v>
      </c>
      <c r="E82" s="58" t="s">
        <v>72</v>
      </c>
      <c r="F82" s="58" t="s">
        <v>322</v>
      </c>
      <c r="G82" s="191">
        <f t="shared" si="1"/>
        <v>3</v>
      </c>
      <c r="H82" s="192" t="s">
        <v>64</v>
      </c>
      <c r="I82" s="193">
        <v>3</v>
      </c>
    </row>
    <row r="83" spans="1:9" ht="159" customHeight="1" x14ac:dyDescent="0.3">
      <c r="A83" s="7" t="s">
        <v>323</v>
      </c>
      <c r="B83" s="31" t="s">
        <v>320</v>
      </c>
      <c r="C83" s="31" t="s">
        <v>324</v>
      </c>
      <c r="D83" s="39" t="s">
        <v>71</v>
      </c>
      <c r="E83" s="58" t="s">
        <v>72</v>
      </c>
      <c r="F83" s="58" t="s">
        <v>325</v>
      </c>
      <c r="G83" s="191">
        <f t="shared" si="1"/>
        <v>3</v>
      </c>
      <c r="H83" s="192" t="s">
        <v>64</v>
      </c>
      <c r="I83" s="193">
        <v>3</v>
      </c>
    </row>
    <row r="84" spans="1:9" ht="162.75" customHeight="1" x14ac:dyDescent="0.3">
      <c r="A84" s="7" t="s">
        <v>326</v>
      </c>
      <c r="B84" s="33" t="s">
        <v>320</v>
      </c>
      <c r="C84" s="38" t="s">
        <v>327</v>
      </c>
      <c r="D84" s="39" t="s">
        <v>71</v>
      </c>
      <c r="E84" s="58" t="s">
        <v>72</v>
      </c>
      <c r="F84" s="58" t="s">
        <v>328</v>
      </c>
      <c r="G84" s="191">
        <f t="shared" si="1"/>
        <v>3</v>
      </c>
      <c r="H84" s="192" t="s">
        <v>64</v>
      </c>
      <c r="I84" s="193">
        <v>3</v>
      </c>
    </row>
    <row r="85" spans="1:9" ht="259.2" x14ac:dyDescent="0.3">
      <c r="A85" s="7" t="s">
        <v>329</v>
      </c>
      <c r="B85" s="33" t="s">
        <v>320</v>
      </c>
      <c r="C85" s="40" t="s">
        <v>330</v>
      </c>
      <c r="D85" s="39" t="s">
        <v>71</v>
      </c>
      <c r="E85" s="58" t="s">
        <v>72</v>
      </c>
      <c r="F85" s="58" t="s">
        <v>331</v>
      </c>
      <c r="G85" s="191">
        <f t="shared" si="1"/>
        <v>3</v>
      </c>
      <c r="H85" s="192" t="s">
        <v>64</v>
      </c>
      <c r="I85" s="193">
        <v>3</v>
      </c>
    </row>
    <row r="86" spans="1:9" ht="150" customHeight="1" x14ac:dyDescent="0.3">
      <c r="A86" s="7" t="s">
        <v>332</v>
      </c>
      <c r="B86" s="31" t="s">
        <v>320</v>
      </c>
      <c r="C86" s="31" t="s">
        <v>333</v>
      </c>
      <c r="D86" s="39" t="s">
        <v>71</v>
      </c>
      <c r="E86" s="58" t="s">
        <v>72</v>
      </c>
      <c r="F86" s="58" t="s">
        <v>334</v>
      </c>
      <c r="G86" s="191">
        <f t="shared" si="1"/>
        <v>3</v>
      </c>
      <c r="H86" s="192" t="s">
        <v>64</v>
      </c>
      <c r="I86" s="193">
        <v>3</v>
      </c>
    </row>
    <row r="87" spans="1:9" ht="207" customHeight="1" x14ac:dyDescent="0.3">
      <c r="A87" s="7" t="s">
        <v>335</v>
      </c>
      <c r="B87" s="31" t="s">
        <v>320</v>
      </c>
      <c r="C87" s="38" t="s">
        <v>336</v>
      </c>
      <c r="D87" s="39" t="s">
        <v>71</v>
      </c>
      <c r="E87" s="58" t="s">
        <v>72</v>
      </c>
      <c r="F87" s="58" t="s">
        <v>337</v>
      </c>
      <c r="G87" s="191">
        <f t="shared" si="1"/>
        <v>3</v>
      </c>
      <c r="H87" s="192" t="s">
        <v>64</v>
      </c>
      <c r="I87" s="193">
        <v>3</v>
      </c>
    </row>
    <row r="88" spans="1:9" ht="120.75" customHeight="1" x14ac:dyDescent="0.3">
      <c r="A88" s="7" t="s">
        <v>338</v>
      </c>
      <c r="B88" s="1" t="s">
        <v>339</v>
      </c>
      <c r="C88" s="1" t="s">
        <v>340</v>
      </c>
      <c r="D88" s="39" t="s">
        <v>71</v>
      </c>
      <c r="E88" s="58" t="s">
        <v>62</v>
      </c>
      <c r="F88" s="58" t="s">
        <v>341</v>
      </c>
      <c r="G88" s="191">
        <f t="shared" si="1"/>
        <v>2</v>
      </c>
      <c r="H88" s="192" t="s">
        <v>64</v>
      </c>
      <c r="I88" s="193">
        <v>3</v>
      </c>
    </row>
    <row r="89" spans="1:9" ht="273.60000000000002" x14ac:dyDescent="0.3">
      <c r="A89" s="7" t="s">
        <v>342</v>
      </c>
      <c r="B89" s="35" t="s">
        <v>41</v>
      </c>
      <c r="C89" s="39" t="s">
        <v>343</v>
      </c>
      <c r="D89" s="39" t="s">
        <v>71</v>
      </c>
      <c r="E89" s="58" t="s">
        <v>72</v>
      </c>
      <c r="F89" s="58" t="s">
        <v>344</v>
      </c>
      <c r="G89" s="191">
        <f t="shared" si="1"/>
        <v>3</v>
      </c>
      <c r="H89" s="192" t="s">
        <v>64</v>
      </c>
      <c r="I89" s="193">
        <v>3</v>
      </c>
    </row>
    <row r="90" spans="1:9" ht="183.75" customHeight="1" x14ac:dyDescent="0.3">
      <c r="A90" s="7" t="s">
        <v>345</v>
      </c>
      <c r="B90" s="35" t="s">
        <v>41</v>
      </c>
      <c r="C90" s="39" t="s">
        <v>346</v>
      </c>
      <c r="D90" s="39" t="s">
        <v>71</v>
      </c>
      <c r="E90" s="58" t="s">
        <v>62</v>
      </c>
      <c r="F90" s="58" t="s">
        <v>347</v>
      </c>
      <c r="G90" s="191">
        <f t="shared" si="1"/>
        <v>2</v>
      </c>
      <c r="H90" s="192" t="s">
        <v>64</v>
      </c>
      <c r="I90" s="193">
        <v>3</v>
      </c>
    </row>
    <row r="91" spans="1:9" ht="353.25" customHeight="1" x14ac:dyDescent="0.3">
      <c r="A91" s="7" t="s">
        <v>348</v>
      </c>
      <c r="B91" s="1" t="s">
        <v>41</v>
      </c>
      <c r="C91" s="1" t="s">
        <v>349</v>
      </c>
      <c r="D91" s="39" t="s">
        <v>71</v>
      </c>
      <c r="E91" s="58" t="s">
        <v>72</v>
      </c>
      <c r="F91" s="58" t="s">
        <v>350</v>
      </c>
      <c r="G91" s="191">
        <f t="shared" si="1"/>
        <v>3</v>
      </c>
      <c r="H91" s="192" t="s">
        <v>64</v>
      </c>
      <c r="I91" s="193">
        <v>3</v>
      </c>
    </row>
    <row r="92" spans="1:9" ht="57.6" x14ac:dyDescent="0.3">
      <c r="A92" s="7" t="s">
        <v>351</v>
      </c>
      <c r="B92" s="1" t="s">
        <v>41</v>
      </c>
      <c r="C92" s="2" t="s">
        <v>352</v>
      </c>
      <c r="D92" s="39" t="s">
        <v>71</v>
      </c>
      <c r="E92" s="58" t="s">
        <v>72</v>
      </c>
      <c r="F92" s="58" t="s">
        <v>353</v>
      </c>
      <c r="G92" s="191">
        <f t="shared" si="1"/>
        <v>3</v>
      </c>
      <c r="H92" s="192" t="s">
        <v>64</v>
      </c>
      <c r="I92" s="193">
        <v>3</v>
      </c>
    </row>
    <row r="93" spans="1:9" ht="227.25" customHeight="1" x14ac:dyDescent="0.3">
      <c r="A93" s="7" t="s">
        <v>354</v>
      </c>
      <c r="B93" s="1" t="s">
        <v>355</v>
      </c>
      <c r="C93" s="1" t="s">
        <v>356</v>
      </c>
      <c r="D93" s="39" t="s">
        <v>71</v>
      </c>
      <c r="E93" s="58" t="s">
        <v>72</v>
      </c>
      <c r="F93" s="58" t="s">
        <v>357</v>
      </c>
      <c r="G93" s="191">
        <f t="shared" si="1"/>
        <v>3</v>
      </c>
      <c r="H93" s="192" t="s">
        <v>64</v>
      </c>
      <c r="I93" s="193">
        <v>3</v>
      </c>
    </row>
    <row r="94" spans="1:9" ht="118.5" customHeight="1" x14ac:dyDescent="0.3">
      <c r="A94" s="7" t="s">
        <v>358</v>
      </c>
      <c r="B94" s="1" t="s">
        <v>41</v>
      </c>
      <c r="C94" s="1" t="s">
        <v>359</v>
      </c>
      <c r="D94" s="39" t="s">
        <v>71</v>
      </c>
      <c r="E94" s="58" t="s">
        <v>72</v>
      </c>
      <c r="F94" s="58" t="s">
        <v>360</v>
      </c>
      <c r="G94" s="191">
        <f t="shared" si="1"/>
        <v>3</v>
      </c>
      <c r="H94" s="192" t="s">
        <v>64</v>
      </c>
      <c r="I94" s="193">
        <v>3</v>
      </c>
    </row>
    <row r="95" spans="1:9" ht="93" customHeight="1" x14ac:dyDescent="0.3">
      <c r="A95" s="7" t="s">
        <v>361</v>
      </c>
      <c r="B95" s="1" t="s">
        <v>41</v>
      </c>
      <c r="C95" s="20" t="s">
        <v>362</v>
      </c>
      <c r="D95" s="39" t="s">
        <v>71</v>
      </c>
      <c r="E95" s="58" t="s">
        <v>72</v>
      </c>
      <c r="F95" s="58" t="s">
        <v>363</v>
      </c>
      <c r="G95" s="191">
        <f t="shared" si="1"/>
        <v>3</v>
      </c>
      <c r="H95" s="192" t="s">
        <v>64</v>
      </c>
      <c r="I95" s="193">
        <v>3</v>
      </c>
    </row>
    <row r="96" spans="1:9" ht="251.25" customHeight="1" x14ac:dyDescent="0.3">
      <c r="A96" s="7" t="s">
        <v>364</v>
      </c>
      <c r="B96" s="1" t="s">
        <v>41</v>
      </c>
      <c r="C96" s="1" t="s">
        <v>365</v>
      </c>
      <c r="D96" s="39" t="s">
        <v>71</v>
      </c>
      <c r="E96" s="58" t="s">
        <v>72</v>
      </c>
      <c r="F96" s="58" t="s">
        <v>366</v>
      </c>
      <c r="G96" s="191">
        <f t="shared" si="1"/>
        <v>3</v>
      </c>
      <c r="H96" s="192" t="s">
        <v>64</v>
      </c>
      <c r="I96" s="193">
        <v>3</v>
      </c>
    </row>
    <row r="97" spans="1:9" ht="211.5" customHeight="1" x14ac:dyDescent="0.3">
      <c r="A97" s="7" t="s">
        <v>367</v>
      </c>
      <c r="B97" s="1" t="s">
        <v>368</v>
      </c>
      <c r="C97" s="149" t="s">
        <v>369</v>
      </c>
      <c r="D97" s="39" t="s">
        <v>71</v>
      </c>
      <c r="E97" s="58" t="s">
        <v>62</v>
      </c>
      <c r="F97" s="58" t="s">
        <v>370</v>
      </c>
      <c r="G97" s="191">
        <f t="shared" si="1"/>
        <v>2</v>
      </c>
      <c r="H97" s="192" t="s">
        <v>64</v>
      </c>
      <c r="I97" s="193">
        <v>3</v>
      </c>
    </row>
    <row r="98" spans="1:9" ht="106.5" customHeight="1" x14ac:dyDescent="0.3">
      <c r="A98" s="7" t="s">
        <v>371</v>
      </c>
      <c r="B98" s="38" t="s">
        <v>44</v>
      </c>
      <c r="C98" s="150" t="s">
        <v>372</v>
      </c>
      <c r="D98" s="39" t="s">
        <v>71</v>
      </c>
      <c r="E98" s="58" t="s">
        <v>131</v>
      </c>
      <c r="F98" s="58" t="s">
        <v>373</v>
      </c>
      <c r="G98" s="191">
        <f t="shared" si="1"/>
        <v>1</v>
      </c>
      <c r="H98" s="192" t="s">
        <v>64</v>
      </c>
      <c r="I98" s="193">
        <v>3</v>
      </c>
    </row>
    <row r="99" spans="1:9" ht="243.75" customHeight="1" x14ac:dyDescent="0.3">
      <c r="A99" s="7" t="s">
        <v>374</v>
      </c>
      <c r="B99" s="47" t="s">
        <v>375</v>
      </c>
      <c r="C99" s="151" t="s">
        <v>376</v>
      </c>
      <c r="D99" s="39" t="s">
        <v>71</v>
      </c>
      <c r="E99" s="58" t="s">
        <v>72</v>
      </c>
      <c r="F99" s="58" t="s">
        <v>377</v>
      </c>
      <c r="G99" s="191">
        <f t="shared" si="1"/>
        <v>3</v>
      </c>
      <c r="H99" s="192" t="s">
        <v>64</v>
      </c>
      <c r="I99" s="193">
        <v>3</v>
      </c>
    </row>
    <row r="100" spans="1:9" ht="148.5" customHeight="1" x14ac:dyDescent="0.3">
      <c r="A100" s="7" t="s">
        <v>378</v>
      </c>
      <c r="B100" s="38" t="s">
        <v>379</v>
      </c>
      <c r="C100" s="38" t="s">
        <v>380</v>
      </c>
      <c r="D100" s="39" t="s">
        <v>71</v>
      </c>
      <c r="E100" s="58" t="s">
        <v>72</v>
      </c>
      <c r="F100" s="58" t="s">
        <v>381</v>
      </c>
      <c r="G100" s="191">
        <f t="shared" si="1"/>
        <v>3</v>
      </c>
      <c r="H100" s="192" t="s">
        <v>64</v>
      </c>
      <c r="I100" s="193">
        <v>3</v>
      </c>
    </row>
    <row r="101" spans="1:9" ht="327" customHeight="1" x14ac:dyDescent="0.3">
      <c r="A101" s="7" t="s">
        <v>382</v>
      </c>
      <c r="B101" s="31" t="s">
        <v>379</v>
      </c>
      <c r="C101" s="31" t="s">
        <v>383</v>
      </c>
      <c r="D101" s="39" t="s">
        <v>71</v>
      </c>
      <c r="E101" s="58" t="s">
        <v>72</v>
      </c>
      <c r="F101" s="58" t="s">
        <v>384</v>
      </c>
      <c r="G101" s="191">
        <f t="shared" si="1"/>
        <v>3</v>
      </c>
      <c r="H101" s="192" t="s">
        <v>64</v>
      </c>
      <c r="I101" s="193">
        <v>3</v>
      </c>
    </row>
    <row r="102" spans="1:9" ht="163.5" customHeight="1" x14ac:dyDescent="0.3">
      <c r="A102" s="7" t="s">
        <v>385</v>
      </c>
      <c r="B102" s="31" t="s">
        <v>379</v>
      </c>
      <c r="C102" s="3" t="s">
        <v>386</v>
      </c>
      <c r="D102" s="39" t="s">
        <v>71</v>
      </c>
      <c r="E102" s="58" t="s">
        <v>72</v>
      </c>
      <c r="F102" s="58" t="s">
        <v>387</v>
      </c>
      <c r="G102" s="191">
        <f t="shared" si="1"/>
        <v>3</v>
      </c>
      <c r="H102" s="192" t="s">
        <v>64</v>
      </c>
      <c r="I102" s="193">
        <v>3</v>
      </c>
    </row>
    <row r="103" spans="1:9" ht="153.75" customHeight="1" x14ac:dyDescent="0.3">
      <c r="A103" s="7" t="s">
        <v>388</v>
      </c>
      <c r="B103" s="31" t="s">
        <v>379</v>
      </c>
      <c r="C103" s="31" t="s">
        <v>389</v>
      </c>
      <c r="D103" s="39" t="s">
        <v>71</v>
      </c>
      <c r="E103" s="58" t="s">
        <v>72</v>
      </c>
      <c r="F103" s="58" t="s">
        <v>390</v>
      </c>
      <c r="G103" s="191">
        <f t="shared" si="1"/>
        <v>3</v>
      </c>
      <c r="H103" s="192" t="s">
        <v>64</v>
      </c>
      <c r="I103" s="193">
        <v>3</v>
      </c>
    </row>
    <row r="104" spans="1:9" ht="157.5" customHeight="1" x14ac:dyDescent="0.3">
      <c r="A104" s="7" t="s">
        <v>391</v>
      </c>
      <c r="B104" s="31" t="s">
        <v>379</v>
      </c>
      <c r="C104" s="3" t="s">
        <v>392</v>
      </c>
      <c r="D104" s="39" t="s">
        <v>71</v>
      </c>
      <c r="E104" s="58" t="s">
        <v>72</v>
      </c>
      <c r="F104" s="58" t="s">
        <v>393</v>
      </c>
      <c r="G104" s="191">
        <f t="shared" si="1"/>
        <v>3</v>
      </c>
      <c r="H104" s="192" t="s">
        <v>64</v>
      </c>
      <c r="I104" s="193">
        <v>3</v>
      </c>
    </row>
    <row r="105" spans="1:9" ht="151.5" customHeight="1" x14ac:dyDescent="0.3">
      <c r="A105" s="7" t="s">
        <v>394</v>
      </c>
      <c r="B105" s="31" t="s">
        <v>379</v>
      </c>
      <c r="C105" s="40" t="s">
        <v>395</v>
      </c>
      <c r="D105" s="39" t="s">
        <v>71</v>
      </c>
      <c r="E105" s="58" t="s">
        <v>72</v>
      </c>
      <c r="F105" s="58" t="s">
        <v>396</v>
      </c>
      <c r="G105" s="191">
        <f t="shared" si="1"/>
        <v>3</v>
      </c>
      <c r="H105" s="192" t="s">
        <v>64</v>
      </c>
      <c r="I105" s="193">
        <v>3</v>
      </c>
    </row>
    <row r="106" spans="1:9" ht="82.5" customHeight="1" x14ac:dyDescent="0.3">
      <c r="A106" s="7" t="s">
        <v>397</v>
      </c>
      <c r="B106" s="31" t="s">
        <v>379</v>
      </c>
      <c r="C106" s="3" t="s">
        <v>398</v>
      </c>
      <c r="D106" s="39" t="s">
        <v>71</v>
      </c>
      <c r="E106" s="58" t="s">
        <v>72</v>
      </c>
      <c r="F106" s="58" t="s">
        <v>399</v>
      </c>
      <c r="G106" s="191">
        <f t="shared" si="1"/>
        <v>3</v>
      </c>
      <c r="H106" s="192" t="s">
        <v>64</v>
      </c>
      <c r="I106" s="193">
        <v>3</v>
      </c>
    </row>
    <row r="107" spans="1:9" ht="43.2" x14ac:dyDescent="0.3">
      <c r="A107" s="7" t="s">
        <v>400</v>
      </c>
      <c r="B107" s="31" t="s">
        <v>379</v>
      </c>
      <c r="C107" s="31" t="s">
        <v>401</v>
      </c>
      <c r="D107" s="39" t="s">
        <v>71</v>
      </c>
      <c r="E107" s="58" t="s">
        <v>72</v>
      </c>
      <c r="F107" s="58" t="s">
        <v>402</v>
      </c>
      <c r="G107" s="191">
        <f t="shared" si="1"/>
        <v>3</v>
      </c>
      <c r="H107" s="192" t="s">
        <v>64</v>
      </c>
      <c r="I107" s="193">
        <v>3</v>
      </c>
    </row>
    <row r="108" spans="1:9" ht="296.25" customHeight="1" x14ac:dyDescent="0.3">
      <c r="A108" s="7" t="s">
        <v>403</v>
      </c>
      <c r="B108" s="48" t="s">
        <v>379</v>
      </c>
      <c r="C108" s="152" t="s">
        <v>404</v>
      </c>
      <c r="D108" s="50" t="s">
        <v>71</v>
      </c>
      <c r="E108" s="58" t="s">
        <v>72</v>
      </c>
      <c r="F108" s="58" t="s">
        <v>405</v>
      </c>
      <c r="G108" s="191">
        <f t="shared" si="1"/>
        <v>3</v>
      </c>
      <c r="H108" s="192" t="s">
        <v>64</v>
      </c>
      <c r="I108" s="193">
        <v>3</v>
      </c>
    </row>
    <row r="109" spans="1:9" ht="409.6" x14ac:dyDescent="0.3">
      <c r="A109" s="7" t="s">
        <v>406</v>
      </c>
      <c r="B109" s="40" t="s">
        <v>407</v>
      </c>
      <c r="C109" s="4" t="s">
        <v>408</v>
      </c>
      <c r="D109" s="39" t="s">
        <v>71</v>
      </c>
      <c r="E109" s="58" t="s">
        <v>62</v>
      </c>
      <c r="F109" s="58" t="s">
        <v>409</v>
      </c>
      <c r="G109" s="191">
        <f t="shared" si="1"/>
        <v>2</v>
      </c>
      <c r="H109" s="192" t="s">
        <v>64</v>
      </c>
      <c r="I109" s="193">
        <v>3</v>
      </c>
    </row>
    <row r="110" spans="1:9" ht="244.8" x14ac:dyDescent="0.3">
      <c r="A110" s="7" t="s">
        <v>410</v>
      </c>
      <c r="B110" s="1" t="s">
        <v>411</v>
      </c>
      <c r="C110" s="1" t="s">
        <v>412</v>
      </c>
      <c r="D110" s="39" t="s">
        <v>71</v>
      </c>
      <c r="E110" s="58" t="s">
        <v>72</v>
      </c>
      <c r="F110" s="58" t="s">
        <v>413</v>
      </c>
      <c r="G110" s="191">
        <f t="shared" si="1"/>
        <v>3</v>
      </c>
      <c r="H110" s="192" t="s">
        <v>64</v>
      </c>
      <c r="I110" s="193">
        <v>3</v>
      </c>
    </row>
    <row r="111" spans="1:9" ht="408" customHeight="1" x14ac:dyDescent="0.3">
      <c r="A111" s="7" t="s">
        <v>414</v>
      </c>
      <c r="B111" s="38" t="s">
        <v>411</v>
      </c>
      <c r="C111" s="38" t="s">
        <v>415</v>
      </c>
      <c r="D111" s="51" t="s">
        <v>71</v>
      </c>
      <c r="E111" s="58" t="s">
        <v>72</v>
      </c>
      <c r="F111" s="58" t="s">
        <v>416</v>
      </c>
      <c r="G111" s="191">
        <f t="shared" si="1"/>
        <v>3</v>
      </c>
      <c r="H111" s="192" t="s">
        <v>64</v>
      </c>
      <c r="I111" s="193">
        <v>3</v>
      </c>
    </row>
    <row r="112" spans="1:9" ht="133.5" customHeight="1" x14ac:dyDescent="0.3">
      <c r="A112" s="7" t="s">
        <v>417</v>
      </c>
      <c r="B112" s="31" t="s">
        <v>411</v>
      </c>
      <c r="C112" s="3" t="s">
        <v>418</v>
      </c>
      <c r="D112" s="39" t="s">
        <v>71</v>
      </c>
      <c r="E112" s="58" t="s">
        <v>72</v>
      </c>
      <c r="F112" s="58" t="s">
        <v>419</v>
      </c>
      <c r="G112" s="191">
        <f t="shared" si="1"/>
        <v>3</v>
      </c>
      <c r="H112" s="192" t="s">
        <v>64</v>
      </c>
      <c r="I112" s="193">
        <v>3</v>
      </c>
    </row>
    <row r="113" spans="1:9" ht="43.5" customHeight="1" x14ac:dyDescent="0.3">
      <c r="A113" s="7" t="s">
        <v>420</v>
      </c>
      <c r="B113" s="31" t="s">
        <v>421</v>
      </c>
      <c r="C113" s="3" t="s">
        <v>422</v>
      </c>
      <c r="D113" s="39" t="s">
        <v>71</v>
      </c>
      <c r="E113" s="58" t="s">
        <v>72</v>
      </c>
      <c r="F113" s="58" t="s">
        <v>423</v>
      </c>
      <c r="G113" s="191">
        <f t="shared" si="1"/>
        <v>3</v>
      </c>
      <c r="H113" s="192" t="s">
        <v>64</v>
      </c>
      <c r="I113" s="193">
        <v>3</v>
      </c>
    </row>
    <row r="114" spans="1:9" ht="289.5" customHeight="1" x14ac:dyDescent="0.3">
      <c r="A114" s="7" t="s">
        <v>424</v>
      </c>
      <c r="B114" s="31" t="s">
        <v>421</v>
      </c>
      <c r="C114" s="4" t="s">
        <v>425</v>
      </c>
      <c r="D114" s="39" t="s">
        <v>71</v>
      </c>
      <c r="E114" s="58" t="s">
        <v>131</v>
      </c>
      <c r="F114" s="58" t="s">
        <v>426</v>
      </c>
      <c r="G114" s="191">
        <f t="shared" si="1"/>
        <v>1</v>
      </c>
      <c r="H114" s="192" t="s">
        <v>64</v>
      </c>
      <c r="I114" s="193">
        <v>3</v>
      </c>
    </row>
    <row r="115" spans="1:9" ht="108" customHeight="1" x14ac:dyDescent="0.3">
      <c r="A115" s="7" t="s">
        <v>427</v>
      </c>
      <c r="B115" s="31" t="s">
        <v>428</v>
      </c>
      <c r="C115" s="31" t="s">
        <v>429</v>
      </c>
      <c r="D115" s="39"/>
      <c r="E115" s="58" t="s">
        <v>72</v>
      </c>
      <c r="F115" s="58" t="s">
        <v>430</v>
      </c>
      <c r="G115" s="191">
        <f t="shared" si="1"/>
        <v>3</v>
      </c>
      <c r="H115" s="192" t="s">
        <v>64</v>
      </c>
      <c r="I115" s="193">
        <v>3</v>
      </c>
    </row>
    <row r="116" spans="1:9" ht="66" customHeight="1" x14ac:dyDescent="0.3">
      <c r="A116" s="7" t="s">
        <v>431</v>
      </c>
      <c r="B116" s="1" t="s">
        <v>432</v>
      </c>
      <c r="C116" s="1" t="s">
        <v>433</v>
      </c>
      <c r="D116" s="39" t="s">
        <v>71</v>
      </c>
      <c r="E116" s="58" t="s">
        <v>72</v>
      </c>
      <c r="F116" s="58" t="s">
        <v>434</v>
      </c>
      <c r="G116" s="191">
        <f t="shared" si="1"/>
        <v>3</v>
      </c>
      <c r="H116" s="192" t="s">
        <v>64</v>
      </c>
      <c r="I116" s="193">
        <v>3</v>
      </c>
    </row>
    <row r="117" spans="1:9" ht="43.2" x14ac:dyDescent="0.3">
      <c r="A117" s="7" t="s">
        <v>435</v>
      </c>
      <c r="B117" s="1" t="s">
        <v>432</v>
      </c>
      <c r="C117" s="1" t="s">
        <v>436</v>
      </c>
      <c r="D117" s="39" t="s">
        <v>71</v>
      </c>
      <c r="E117" s="58" t="s">
        <v>72</v>
      </c>
      <c r="F117" s="58" t="s">
        <v>437</v>
      </c>
      <c r="G117" s="191">
        <f t="shared" si="1"/>
        <v>3</v>
      </c>
      <c r="H117" s="192" t="s">
        <v>64</v>
      </c>
      <c r="I117" s="193">
        <v>3</v>
      </c>
    </row>
    <row r="118" spans="1:9" ht="93.75" customHeight="1" x14ac:dyDescent="0.3">
      <c r="A118" s="7" t="s">
        <v>438</v>
      </c>
      <c r="B118" s="1" t="s">
        <v>439</v>
      </c>
      <c r="C118" s="24" t="s">
        <v>440</v>
      </c>
      <c r="D118" s="39" t="s">
        <v>71</v>
      </c>
      <c r="E118" s="58" t="s">
        <v>72</v>
      </c>
      <c r="F118" s="58" t="s">
        <v>441</v>
      </c>
      <c r="G118" s="191">
        <f t="shared" si="1"/>
        <v>3</v>
      </c>
      <c r="H118" s="192" t="s">
        <v>64</v>
      </c>
      <c r="I118" s="193">
        <v>3</v>
      </c>
    </row>
    <row r="119" spans="1:9" x14ac:dyDescent="0.3">
      <c r="F119" s="163" t="s">
        <v>442</v>
      </c>
      <c r="G119" s="121">
        <f>SUM(G3:G118)</f>
        <v>316</v>
      </c>
      <c r="I119" s="132">
        <f>SUM(I3:I118)</f>
        <v>336</v>
      </c>
    </row>
  </sheetData>
  <mergeCells count="1">
    <mergeCell ref="A1:F1"/>
  </mergeCells>
  <phoneticPr fontId="30" type="noConversion"/>
  <dataValidations count="1">
    <dataValidation type="list" allowBlank="1" showInputMessage="1" showErrorMessage="1" sqref="E3:E118" xr:uid="{C25DAC0C-CEAE-4B76-89BF-2867822982A6}">
      <formula1>"Meets Requirement,Meets with Enhancements,Meets with Third Party Integration,Does Not Meet"</formula1>
    </dataValidation>
  </dataValidations>
  <pageMargins left="0.5" right="0.5" top="1" bottom="1" header="0.3" footer="0.3"/>
  <pageSetup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sheetPr>
    <pageSetUpPr fitToPage="1"/>
  </sheetPr>
  <dimension ref="A1:I15"/>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2" width="7.88671875" style="111" customWidth="1"/>
    <col min="3" max="3" width="45.88671875" style="111" customWidth="1"/>
    <col min="4" max="4" width="12.88671875" style="111" customWidth="1"/>
    <col min="5" max="5" width="15.109375" style="111" customWidth="1"/>
    <col min="6" max="6" width="98.44140625" style="111" customWidth="1"/>
    <col min="7" max="7" width="17.6640625" style="125" customWidth="1"/>
    <col min="8" max="8" width="47.6640625" style="125" customWidth="1"/>
    <col min="9" max="9" width="17.6640625" style="125" customWidth="1"/>
    <col min="10" max="10" width="28.33203125" style="111" customWidth="1"/>
    <col min="11" max="16384" width="9.109375" style="111"/>
  </cols>
  <sheetData>
    <row r="1" spans="1:9" ht="24.6" x14ac:dyDescent="0.3">
      <c r="A1" s="230" t="s">
        <v>31</v>
      </c>
      <c r="B1" s="230"/>
      <c r="C1" s="230"/>
      <c r="D1" s="230"/>
      <c r="E1" s="230"/>
      <c r="F1" s="230"/>
      <c r="G1" s="133"/>
    </row>
    <row r="2" spans="1:9" ht="45.6" customHeight="1" x14ac:dyDescent="0.3">
      <c r="A2" s="28" t="s">
        <v>49</v>
      </c>
      <c r="B2" s="28" t="s">
        <v>50</v>
      </c>
      <c r="C2" s="28" t="s">
        <v>51</v>
      </c>
      <c r="D2" s="28" t="s">
        <v>52</v>
      </c>
      <c r="E2" s="28" t="s">
        <v>53</v>
      </c>
      <c r="F2" s="28" t="s">
        <v>54</v>
      </c>
      <c r="G2" s="194" t="s">
        <v>55</v>
      </c>
      <c r="H2" s="131" t="s">
        <v>56</v>
      </c>
      <c r="I2" s="156" t="s">
        <v>57</v>
      </c>
    </row>
    <row r="3" spans="1:9" ht="136.5" customHeight="1" x14ac:dyDescent="0.3">
      <c r="A3" s="104" t="s">
        <v>443</v>
      </c>
      <c r="B3" s="104" t="s">
        <v>444</v>
      </c>
      <c r="C3" s="104" t="s">
        <v>445</v>
      </c>
      <c r="D3" s="116" t="s">
        <v>61</v>
      </c>
      <c r="E3" s="58" t="s">
        <v>62</v>
      </c>
      <c r="F3" s="58" t="s">
        <v>446</v>
      </c>
      <c r="G3" s="191">
        <f>IF(E3="Meets Requirement",3,IF(E3="Meets with Enhancements",2,IF(E3="Meets with third party integration",1,IF(E3="Does Not Meet",0,"N/A"))))</f>
        <v>2</v>
      </c>
      <c r="H3" s="192" t="s">
        <v>64</v>
      </c>
      <c r="I3" s="193">
        <v>3</v>
      </c>
    </row>
    <row r="4" spans="1:9" ht="111" customHeight="1" x14ac:dyDescent="0.3">
      <c r="A4" s="104" t="s">
        <v>447</v>
      </c>
      <c r="B4" s="104" t="s">
        <v>448</v>
      </c>
      <c r="C4" s="105" t="s">
        <v>449</v>
      </c>
      <c r="D4" s="116" t="s">
        <v>61</v>
      </c>
      <c r="E4" s="58" t="s">
        <v>62</v>
      </c>
      <c r="F4" s="58" t="s">
        <v>450</v>
      </c>
      <c r="G4" s="191">
        <f t="shared" ref="G4:G13" si="0">IF(E4="Meets Requirement",3,IF(E4="Meets with Enhancements",2,IF(E4="Meets with third party integration",1,IF(E4="Does Not Meet",0,"N/A"))))</f>
        <v>2</v>
      </c>
      <c r="H4" s="192" t="s">
        <v>64</v>
      </c>
      <c r="I4" s="193">
        <v>3</v>
      </c>
    </row>
    <row r="5" spans="1:9" ht="57.6" x14ac:dyDescent="0.3">
      <c r="A5" s="104" t="s">
        <v>451</v>
      </c>
      <c r="B5" s="104" t="s">
        <v>448</v>
      </c>
      <c r="C5" s="105" t="s">
        <v>452</v>
      </c>
      <c r="D5" s="116" t="s">
        <v>61</v>
      </c>
      <c r="E5" s="58" t="s">
        <v>62</v>
      </c>
      <c r="F5" s="58" t="s">
        <v>453</v>
      </c>
      <c r="G5" s="191">
        <f t="shared" si="0"/>
        <v>2</v>
      </c>
      <c r="H5" s="192" t="s">
        <v>64</v>
      </c>
      <c r="I5" s="193">
        <v>3</v>
      </c>
    </row>
    <row r="6" spans="1:9" ht="57.6" x14ac:dyDescent="0.3">
      <c r="A6" s="104" t="s">
        <v>454</v>
      </c>
      <c r="B6" s="104" t="s">
        <v>455</v>
      </c>
      <c r="C6" s="104" t="s">
        <v>456</v>
      </c>
      <c r="D6" s="116" t="s">
        <v>61</v>
      </c>
      <c r="E6" s="58" t="s">
        <v>62</v>
      </c>
      <c r="F6" s="58" t="s">
        <v>457</v>
      </c>
      <c r="G6" s="191">
        <f t="shared" si="0"/>
        <v>2</v>
      </c>
      <c r="H6" s="192" t="s">
        <v>64</v>
      </c>
      <c r="I6" s="193">
        <v>3</v>
      </c>
    </row>
    <row r="7" spans="1:9" ht="72" x14ac:dyDescent="0.3">
      <c r="A7" s="104" t="s">
        <v>458</v>
      </c>
      <c r="B7" s="104" t="s">
        <v>459</v>
      </c>
      <c r="C7" s="104" t="s">
        <v>460</v>
      </c>
      <c r="D7" s="116" t="s">
        <v>61</v>
      </c>
      <c r="E7" s="58" t="s">
        <v>62</v>
      </c>
      <c r="F7" s="58" t="s">
        <v>461</v>
      </c>
      <c r="G7" s="191">
        <f t="shared" si="0"/>
        <v>2</v>
      </c>
      <c r="H7" s="192" t="s">
        <v>64</v>
      </c>
      <c r="I7" s="193">
        <v>3</v>
      </c>
    </row>
    <row r="8" spans="1:9" ht="57.6" x14ac:dyDescent="0.3">
      <c r="A8" s="104" t="s">
        <v>462</v>
      </c>
      <c r="B8" s="104" t="s">
        <v>463</v>
      </c>
      <c r="C8" s="104" t="s">
        <v>464</v>
      </c>
      <c r="D8" s="116" t="s">
        <v>61</v>
      </c>
      <c r="E8" s="58" t="s">
        <v>62</v>
      </c>
      <c r="F8" s="58" t="s">
        <v>465</v>
      </c>
      <c r="G8" s="191">
        <f t="shared" si="0"/>
        <v>2</v>
      </c>
      <c r="H8" s="192" t="s">
        <v>64</v>
      </c>
      <c r="I8" s="193">
        <v>3</v>
      </c>
    </row>
    <row r="9" spans="1:9" ht="148.5" customHeight="1" x14ac:dyDescent="0.3">
      <c r="A9" s="104" t="s">
        <v>466</v>
      </c>
      <c r="B9" s="104" t="s">
        <v>459</v>
      </c>
      <c r="C9" s="104" t="s">
        <v>467</v>
      </c>
      <c r="D9" s="116" t="s">
        <v>61</v>
      </c>
      <c r="E9" s="58" t="s">
        <v>62</v>
      </c>
      <c r="F9" s="58" t="s">
        <v>468</v>
      </c>
      <c r="G9" s="191">
        <f t="shared" si="0"/>
        <v>2</v>
      </c>
      <c r="H9" s="192" t="s">
        <v>64</v>
      </c>
      <c r="I9" s="193">
        <v>3</v>
      </c>
    </row>
    <row r="10" spans="1:9" ht="198.75" customHeight="1" x14ac:dyDescent="0.3">
      <c r="A10" s="104" t="s">
        <v>469</v>
      </c>
      <c r="B10" s="104" t="s">
        <v>470</v>
      </c>
      <c r="C10" s="104" t="s">
        <v>471</v>
      </c>
      <c r="D10" s="116" t="s">
        <v>61</v>
      </c>
      <c r="E10" s="58" t="s">
        <v>62</v>
      </c>
      <c r="F10" s="58" t="s">
        <v>472</v>
      </c>
      <c r="G10" s="191">
        <f t="shared" si="0"/>
        <v>2</v>
      </c>
      <c r="H10" s="192" t="s">
        <v>64</v>
      </c>
      <c r="I10" s="193">
        <v>3</v>
      </c>
    </row>
    <row r="11" spans="1:9" ht="117" customHeight="1" x14ac:dyDescent="0.3">
      <c r="A11" s="104" t="s">
        <v>473</v>
      </c>
      <c r="B11" s="104" t="s">
        <v>474</v>
      </c>
      <c r="C11" s="106" t="s">
        <v>475</v>
      </c>
      <c r="D11" s="116" t="s">
        <v>61</v>
      </c>
      <c r="E11" s="58" t="s">
        <v>62</v>
      </c>
      <c r="F11" s="58" t="s">
        <v>476</v>
      </c>
      <c r="G11" s="191">
        <f t="shared" si="0"/>
        <v>2</v>
      </c>
      <c r="H11" s="192" t="s">
        <v>64</v>
      </c>
      <c r="I11" s="193">
        <v>3</v>
      </c>
    </row>
    <row r="12" spans="1:9" ht="129" customHeight="1" x14ac:dyDescent="0.3">
      <c r="A12" s="104" t="s">
        <v>477</v>
      </c>
      <c r="B12" s="104" t="s">
        <v>474</v>
      </c>
      <c r="C12" s="107" t="s">
        <v>478</v>
      </c>
      <c r="D12" s="116" t="s">
        <v>61</v>
      </c>
      <c r="E12" s="58" t="s">
        <v>62</v>
      </c>
      <c r="F12" s="58" t="s">
        <v>479</v>
      </c>
      <c r="G12" s="191">
        <f t="shared" si="0"/>
        <v>2</v>
      </c>
      <c r="H12" s="192" t="s">
        <v>64</v>
      </c>
      <c r="I12" s="193">
        <v>3</v>
      </c>
    </row>
    <row r="13" spans="1:9" ht="87.75" customHeight="1" x14ac:dyDescent="0.3">
      <c r="A13" s="103" t="s">
        <v>480</v>
      </c>
      <c r="B13" s="104" t="s">
        <v>448</v>
      </c>
      <c r="C13" s="108" t="s">
        <v>481</v>
      </c>
      <c r="D13" s="116" t="s">
        <v>61</v>
      </c>
      <c r="E13" s="58" t="s">
        <v>72</v>
      </c>
      <c r="F13" s="58" t="s">
        <v>482</v>
      </c>
      <c r="G13" s="191">
        <f t="shared" si="0"/>
        <v>3</v>
      </c>
      <c r="H13" s="192" t="s">
        <v>64</v>
      </c>
      <c r="I13" s="193">
        <v>3</v>
      </c>
    </row>
    <row r="14" spans="1:9" x14ac:dyDescent="0.3">
      <c r="F14" s="163" t="s">
        <v>483</v>
      </c>
      <c r="I14" s="121">
        <f>SUM(I2:I13)</f>
        <v>33</v>
      </c>
    </row>
    <row r="15" spans="1:9" x14ac:dyDescent="0.3">
      <c r="G15" s="121">
        <f>SUM(G3:G14)</f>
        <v>23</v>
      </c>
    </row>
  </sheetData>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5" right="0.5" top="1" bottom="1" header="0.3" footer="0.3"/>
  <pageSetup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sheetPr>
    <pageSetUpPr fitToPage="1"/>
  </sheetPr>
  <dimension ref="A1:J113"/>
  <sheetViews>
    <sheetView zoomScale="90" zoomScaleNormal="90" workbookViewId="0">
      <pane ySplit="2" topLeftCell="A76" activePane="bottomLeft" state="frozen"/>
      <selection pane="bottomLeft" activeCell="H2" sqref="H2"/>
    </sheetView>
  </sheetViews>
  <sheetFormatPr defaultRowHeight="14.4" x14ac:dyDescent="0.3"/>
  <cols>
    <col min="2" max="2" width="8.33203125" customWidth="1"/>
    <col min="3" max="3" width="46.109375" customWidth="1"/>
    <col min="4" max="4" width="11.6640625" customWidth="1"/>
    <col min="5" max="5" width="14.5546875" style="111" customWidth="1"/>
    <col min="6" max="6" width="60.109375" style="111" customWidth="1"/>
    <col min="7" max="7" width="15.6640625" style="124" customWidth="1"/>
    <col min="8" max="8" width="37.109375" style="124" customWidth="1"/>
    <col min="9" max="9" width="18.6640625" style="124" customWidth="1"/>
  </cols>
  <sheetData>
    <row r="1" spans="1:10" ht="24.6" x14ac:dyDescent="0.3">
      <c r="A1" s="231" t="s">
        <v>484</v>
      </c>
      <c r="B1" s="232"/>
      <c r="C1" s="232"/>
      <c r="D1" s="232"/>
      <c r="E1" s="232"/>
      <c r="F1" s="232"/>
      <c r="G1" s="119"/>
    </row>
    <row r="2" spans="1:10" ht="66.599999999999994" customHeight="1" x14ac:dyDescent="0.3">
      <c r="A2" s="29" t="s">
        <v>49</v>
      </c>
      <c r="B2" s="15" t="s">
        <v>50</v>
      </c>
      <c r="C2" s="15" t="s">
        <v>51</v>
      </c>
      <c r="D2" s="15" t="s">
        <v>52</v>
      </c>
      <c r="E2" s="15" t="s">
        <v>53</v>
      </c>
      <c r="F2" s="15" t="s">
        <v>54</v>
      </c>
      <c r="G2" s="194" t="s">
        <v>55</v>
      </c>
      <c r="H2" s="129" t="s">
        <v>56</v>
      </c>
      <c r="I2" s="157" t="s">
        <v>57</v>
      </c>
    </row>
    <row r="3" spans="1:10" ht="84.75" customHeight="1" x14ac:dyDescent="0.3">
      <c r="A3" s="7" t="s">
        <v>485</v>
      </c>
      <c r="B3" s="1" t="s">
        <v>59</v>
      </c>
      <c r="C3" s="1" t="s">
        <v>486</v>
      </c>
      <c r="D3" s="7" t="s">
        <v>61</v>
      </c>
      <c r="E3" s="1" t="s">
        <v>72</v>
      </c>
      <c r="F3" s="195" t="s">
        <v>487</v>
      </c>
      <c r="G3" s="198">
        <f>IF(E3="Meets Requirement",3,IF(E3="Meets with Enhancements",2,IF(E3="Meets with third party integration",1,IF(E3="Does Not Meet",0,"N/A"))))</f>
        <v>3</v>
      </c>
      <c r="H3" s="192" t="s">
        <v>64</v>
      </c>
      <c r="I3" s="199">
        <v>3</v>
      </c>
    </row>
    <row r="4" spans="1:10" ht="70.5" customHeight="1" x14ac:dyDescent="0.3">
      <c r="A4" s="7" t="s">
        <v>488</v>
      </c>
      <c r="B4" s="1" t="s">
        <v>59</v>
      </c>
      <c r="C4" s="1" t="s">
        <v>489</v>
      </c>
      <c r="D4" s="7" t="s">
        <v>490</v>
      </c>
      <c r="E4" s="1" t="s">
        <v>72</v>
      </c>
      <c r="F4" s="195" t="s">
        <v>491</v>
      </c>
      <c r="G4" s="198">
        <f t="shared" ref="G4:G67" si="0">IF(E4="Meets Requirement",3,IF(E4="Meets with Enhancements",2,IF(E4="Meets with third party integration",1,IF(E4="Does Not Meet",0,"N/A"))))</f>
        <v>3</v>
      </c>
      <c r="H4" s="192" t="s">
        <v>64</v>
      </c>
      <c r="I4" s="199">
        <v>3</v>
      </c>
    </row>
    <row r="5" spans="1:10" ht="138.75" customHeight="1" x14ac:dyDescent="0.3">
      <c r="A5" s="7" t="s">
        <v>492</v>
      </c>
      <c r="B5" s="1" t="s">
        <v>59</v>
      </c>
      <c r="C5" s="1" t="s">
        <v>493</v>
      </c>
      <c r="D5" s="7" t="s">
        <v>490</v>
      </c>
      <c r="E5" s="1" t="s">
        <v>62</v>
      </c>
      <c r="F5" s="195" t="s">
        <v>494</v>
      </c>
      <c r="G5" s="198">
        <f t="shared" si="0"/>
        <v>2</v>
      </c>
      <c r="H5" s="192" t="s">
        <v>78</v>
      </c>
      <c r="I5" s="199">
        <v>2</v>
      </c>
    </row>
    <row r="6" spans="1:10" ht="177.75" customHeight="1" x14ac:dyDescent="0.3">
      <c r="A6" s="7" t="s">
        <v>495</v>
      </c>
      <c r="B6" s="1" t="s">
        <v>59</v>
      </c>
      <c r="C6" s="1" t="s">
        <v>496</v>
      </c>
      <c r="D6" s="7" t="s">
        <v>490</v>
      </c>
      <c r="E6" s="1" t="s">
        <v>62</v>
      </c>
      <c r="F6" s="195" t="s">
        <v>497</v>
      </c>
      <c r="G6" s="198">
        <f t="shared" si="0"/>
        <v>2</v>
      </c>
      <c r="H6" s="192" t="s">
        <v>64</v>
      </c>
      <c r="I6" s="199">
        <v>3</v>
      </c>
    </row>
    <row r="7" spans="1:10" ht="183" customHeight="1" x14ac:dyDescent="0.3">
      <c r="A7" s="7" t="s">
        <v>498</v>
      </c>
      <c r="B7" s="1" t="s">
        <v>59</v>
      </c>
      <c r="C7" s="1" t="s">
        <v>499</v>
      </c>
      <c r="D7" s="7" t="s">
        <v>490</v>
      </c>
      <c r="E7" s="1" t="s">
        <v>62</v>
      </c>
      <c r="F7" s="195" t="s">
        <v>500</v>
      </c>
      <c r="G7" s="198">
        <f t="shared" si="0"/>
        <v>2</v>
      </c>
      <c r="H7" s="192" t="s">
        <v>64</v>
      </c>
      <c r="I7" s="199">
        <v>3</v>
      </c>
    </row>
    <row r="8" spans="1:10" ht="77.25" customHeight="1" x14ac:dyDescent="0.3">
      <c r="A8" s="7" t="s">
        <v>501</v>
      </c>
      <c r="B8" s="1" t="s">
        <v>59</v>
      </c>
      <c r="C8" s="1" t="s">
        <v>502</v>
      </c>
      <c r="D8" s="7" t="s">
        <v>490</v>
      </c>
      <c r="E8" s="1" t="s">
        <v>62</v>
      </c>
      <c r="F8" s="195" t="s">
        <v>503</v>
      </c>
      <c r="G8" s="198">
        <f t="shared" si="0"/>
        <v>2</v>
      </c>
      <c r="H8" s="192" t="s">
        <v>64</v>
      </c>
      <c r="I8" s="199">
        <v>3</v>
      </c>
    </row>
    <row r="9" spans="1:10" ht="182.25" customHeight="1" x14ac:dyDescent="0.3">
      <c r="A9" s="7" t="s">
        <v>504</v>
      </c>
      <c r="B9" s="1" t="s">
        <v>59</v>
      </c>
      <c r="C9" s="1" t="s">
        <v>505</v>
      </c>
      <c r="D9" s="7" t="s">
        <v>490</v>
      </c>
      <c r="E9" s="1" t="s">
        <v>62</v>
      </c>
      <c r="F9" s="195" t="s">
        <v>506</v>
      </c>
      <c r="G9" s="198">
        <f t="shared" si="0"/>
        <v>2</v>
      </c>
      <c r="H9" s="192" t="s">
        <v>64</v>
      </c>
      <c r="I9" s="199">
        <v>3</v>
      </c>
    </row>
    <row r="10" spans="1:10" ht="270.75" customHeight="1" x14ac:dyDescent="0.3">
      <c r="A10" s="7" t="s">
        <v>507</v>
      </c>
      <c r="B10" s="1" t="s">
        <v>59</v>
      </c>
      <c r="C10" s="1" t="s">
        <v>508</v>
      </c>
      <c r="D10" s="7" t="s">
        <v>490</v>
      </c>
      <c r="E10" s="1" t="s">
        <v>62</v>
      </c>
      <c r="F10" s="195" t="s">
        <v>509</v>
      </c>
      <c r="G10" s="198">
        <f t="shared" si="0"/>
        <v>2</v>
      </c>
      <c r="H10" s="192" t="s">
        <v>64</v>
      </c>
      <c r="I10" s="199">
        <v>3</v>
      </c>
    </row>
    <row r="11" spans="1:10" ht="158.4" x14ac:dyDescent="0.3">
      <c r="A11" s="7" t="s">
        <v>510</v>
      </c>
      <c r="B11" s="1" t="s">
        <v>59</v>
      </c>
      <c r="C11" s="2" t="s">
        <v>511</v>
      </c>
      <c r="D11" s="7" t="s">
        <v>490</v>
      </c>
      <c r="E11" s="1" t="s">
        <v>62</v>
      </c>
      <c r="F11" s="195" t="s">
        <v>512</v>
      </c>
      <c r="G11" s="198">
        <f t="shared" si="0"/>
        <v>2</v>
      </c>
      <c r="H11" s="192" t="s">
        <v>64</v>
      </c>
      <c r="I11" s="199">
        <v>3</v>
      </c>
    </row>
    <row r="12" spans="1:10" ht="254.25" customHeight="1" x14ac:dyDescent="0.3">
      <c r="A12" s="7" t="s">
        <v>513</v>
      </c>
      <c r="B12" s="1" t="s">
        <v>59</v>
      </c>
      <c r="C12" s="1" t="s">
        <v>514</v>
      </c>
      <c r="D12" s="7" t="s">
        <v>490</v>
      </c>
      <c r="E12" s="1" t="s">
        <v>62</v>
      </c>
      <c r="F12" s="195" t="s">
        <v>515</v>
      </c>
      <c r="G12" s="198">
        <f t="shared" si="0"/>
        <v>2</v>
      </c>
      <c r="H12" s="192" t="s">
        <v>64</v>
      </c>
      <c r="I12" s="199">
        <v>3</v>
      </c>
    </row>
    <row r="13" spans="1:10" ht="144" customHeight="1" x14ac:dyDescent="0.3">
      <c r="A13" s="7" t="s">
        <v>516</v>
      </c>
      <c r="B13" s="1" t="s">
        <v>59</v>
      </c>
      <c r="C13" s="1" t="s">
        <v>517</v>
      </c>
      <c r="D13" s="7" t="s">
        <v>490</v>
      </c>
      <c r="E13" s="1" t="s">
        <v>62</v>
      </c>
      <c r="F13" s="195" t="s">
        <v>518</v>
      </c>
      <c r="G13" s="198">
        <f t="shared" si="0"/>
        <v>2</v>
      </c>
      <c r="H13" s="192" t="s">
        <v>64</v>
      </c>
      <c r="I13" s="199">
        <v>3</v>
      </c>
    </row>
    <row r="14" spans="1:10" ht="241.5" customHeight="1" x14ac:dyDescent="0.3">
      <c r="A14" s="7" t="s">
        <v>519</v>
      </c>
      <c r="B14" s="1" t="s">
        <v>59</v>
      </c>
      <c r="C14" s="1" t="s">
        <v>520</v>
      </c>
      <c r="D14" s="7" t="s">
        <v>490</v>
      </c>
      <c r="E14" s="1" t="s">
        <v>62</v>
      </c>
      <c r="F14" s="195" t="s">
        <v>521</v>
      </c>
      <c r="G14" s="198">
        <f t="shared" si="0"/>
        <v>2</v>
      </c>
      <c r="H14" s="192" t="s">
        <v>64</v>
      </c>
      <c r="I14" s="199">
        <v>3</v>
      </c>
    </row>
    <row r="15" spans="1:10" ht="167.25" customHeight="1" x14ac:dyDescent="0.3">
      <c r="A15" s="7" t="s">
        <v>522</v>
      </c>
      <c r="B15" s="1" t="s">
        <v>59</v>
      </c>
      <c r="C15" s="1" t="s">
        <v>523</v>
      </c>
      <c r="D15" s="7" t="s">
        <v>490</v>
      </c>
      <c r="E15" s="1" t="s">
        <v>62</v>
      </c>
      <c r="F15" s="195" t="s">
        <v>524</v>
      </c>
      <c r="G15" s="198">
        <f t="shared" si="0"/>
        <v>2</v>
      </c>
      <c r="H15" s="192" t="s">
        <v>64</v>
      </c>
      <c r="I15" s="199">
        <v>3</v>
      </c>
    </row>
    <row r="16" spans="1:10" ht="200.25" customHeight="1" x14ac:dyDescent="0.3">
      <c r="A16" s="7" t="s">
        <v>525</v>
      </c>
      <c r="B16" s="1" t="s">
        <v>59</v>
      </c>
      <c r="C16" s="1" t="s">
        <v>526</v>
      </c>
      <c r="D16" s="7" t="s">
        <v>490</v>
      </c>
      <c r="E16" s="1" t="s">
        <v>62</v>
      </c>
      <c r="F16" s="195" t="s">
        <v>527</v>
      </c>
      <c r="G16" s="198">
        <f t="shared" si="0"/>
        <v>2</v>
      </c>
      <c r="H16" s="192" t="s">
        <v>64</v>
      </c>
      <c r="I16" s="199">
        <v>3</v>
      </c>
      <c r="J16" t="s">
        <v>43</v>
      </c>
    </row>
    <row r="17" spans="1:9" ht="153" customHeight="1" x14ac:dyDescent="0.3">
      <c r="A17" s="7" t="s">
        <v>528</v>
      </c>
      <c r="B17" s="1" t="s">
        <v>59</v>
      </c>
      <c r="C17" s="1" t="s">
        <v>529</v>
      </c>
      <c r="D17" s="7" t="s">
        <v>490</v>
      </c>
      <c r="E17" s="1" t="s">
        <v>62</v>
      </c>
      <c r="F17" s="195" t="s">
        <v>530</v>
      </c>
      <c r="G17" s="198">
        <f t="shared" si="0"/>
        <v>2</v>
      </c>
      <c r="H17" s="192" t="s">
        <v>64</v>
      </c>
      <c r="I17" s="199">
        <v>3</v>
      </c>
    </row>
    <row r="18" spans="1:9" ht="115.2" x14ac:dyDescent="0.3">
      <c r="A18" s="7" t="s">
        <v>531</v>
      </c>
      <c r="B18" s="1" t="s">
        <v>59</v>
      </c>
      <c r="C18" s="1" t="s">
        <v>532</v>
      </c>
      <c r="D18" s="7" t="s">
        <v>490</v>
      </c>
      <c r="E18" s="1" t="s">
        <v>131</v>
      </c>
      <c r="F18" s="195" t="s">
        <v>533</v>
      </c>
      <c r="G18" s="198">
        <f t="shared" si="0"/>
        <v>1</v>
      </c>
      <c r="H18" s="192" t="s">
        <v>64</v>
      </c>
      <c r="I18" s="199">
        <v>3</v>
      </c>
    </row>
    <row r="19" spans="1:9" ht="144" x14ac:dyDescent="0.3">
      <c r="A19" s="7" t="s">
        <v>534</v>
      </c>
      <c r="B19" s="1" t="s">
        <v>59</v>
      </c>
      <c r="C19" s="1" t="s">
        <v>535</v>
      </c>
      <c r="D19" s="7" t="s">
        <v>490</v>
      </c>
      <c r="E19" s="1" t="s">
        <v>131</v>
      </c>
      <c r="F19" s="195" t="s">
        <v>536</v>
      </c>
      <c r="G19" s="198">
        <f t="shared" si="0"/>
        <v>1</v>
      </c>
      <c r="H19" s="192" t="s">
        <v>64</v>
      </c>
      <c r="I19" s="199">
        <v>3</v>
      </c>
    </row>
    <row r="20" spans="1:9" ht="335.25" customHeight="1" x14ac:dyDescent="0.3">
      <c r="A20" s="7" t="s">
        <v>537</v>
      </c>
      <c r="B20" s="1" t="s">
        <v>59</v>
      </c>
      <c r="C20" s="1" t="s">
        <v>538</v>
      </c>
      <c r="D20" s="7" t="s">
        <v>490</v>
      </c>
      <c r="E20" s="1" t="s">
        <v>131</v>
      </c>
      <c r="F20" s="195" t="s">
        <v>539</v>
      </c>
      <c r="G20" s="198">
        <f t="shared" si="0"/>
        <v>1</v>
      </c>
      <c r="H20" s="192" t="s">
        <v>64</v>
      </c>
      <c r="I20" s="199">
        <v>3</v>
      </c>
    </row>
    <row r="21" spans="1:9" ht="129.6" x14ac:dyDescent="0.3">
      <c r="A21" s="7" t="s">
        <v>540</v>
      </c>
      <c r="B21" s="1" t="s">
        <v>59</v>
      </c>
      <c r="C21" s="1" t="s">
        <v>541</v>
      </c>
      <c r="D21" s="7" t="s">
        <v>490</v>
      </c>
      <c r="E21" s="1" t="s">
        <v>62</v>
      </c>
      <c r="F21" s="195" t="s">
        <v>542</v>
      </c>
      <c r="G21" s="198">
        <f t="shared" si="0"/>
        <v>2</v>
      </c>
      <c r="H21" s="192" t="s">
        <v>64</v>
      </c>
      <c r="I21" s="199">
        <v>3</v>
      </c>
    </row>
    <row r="22" spans="1:9" ht="187.2" x14ac:dyDescent="0.3">
      <c r="A22" s="7" t="s">
        <v>543</v>
      </c>
      <c r="B22" s="1" t="s">
        <v>59</v>
      </c>
      <c r="C22" s="1" t="s">
        <v>544</v>
      </c>
      <c r="D22" s="7" t="s">
        <v>490</v>
      </c>
      <c r="E22" s="1" t="s">
        <v>62</v>
      </c>
      <c r="F22" s="195" t="s">
        <v>545</v>
      </c>
      <c r="G22" s="198">
        <f t="shared" si="0"/>
        <v>2</v>
      </c>
      <c r="H22" s="192" t="s">
        <v>64</v>
      </c>
      <c r="I22" s="199">
        <v>3</v>
      </c>
    </row>
    <row r="23" spans="1:9" ht="153" customHeight="1" x14ac:dyDescent="0.3">
      <c r="A23" s="7" t="s">
        <v>546</v>
      </c>
      <c r="B23" s="1" t="s">
        <v>59</v>
      </c>
      <c r="C23" s="1" t="s">
        <v>547</v>
      </c>
      <c r="D23" s="7" t="s">
        <v>490</v>
      </c>
      <c r="E23" s="1" t="s">
        <v>62</v>
      </c>
      <c r="F23" s="195" t="s">
        <v>548</v>
      </c>
      <c r="G23" s="198">
        <f t="shared" si="0"/>
        <v>2</v>
      </c>
      <c r="H23" s="192" t="s">
        <v>64</v>
      </c>
      <c r="I23" s="199">
        <v>3</v>
      </c>
    </row>
    <row r="24" spans="1:9" ht="152.25" customHeight="1" x14ac:dyDescent="0.3">
      <c r="A24" s="7" t="s">
        <v>549</v>
      </c>
      <c r="B24" s="1" t="s">
        <v>59</v>
      </c>
      <c r="C24" s="1" t="s">
        <v>550</v>
      </c>
      <c r="D24" s="7" t="s">
        <v>490</v>
      </c>
      <c r="E24" s="1" t="s">
        <v>62</v>
      </c>
      <c r="F24" s="195" t="s">
        <v>551</v>
      </c>
      <c r="G24" s="198">
        <f t="shared" si="0"/>
        <v>2</v>
      </c>
      <c r="H24" s="192" t="s">
        <v>64</v>
      </c>
      <c r="I24" s="199">
        <v>3</v>
      </c>
    </row>
    <row r="25" spans="1:9" ht="154.5" customHeight="1" x14ac:dyDescent="0.3">
      <c r="A25" s="7" t="s">
        <v>552</v>
      </c>
      <c r="B25" s="1" t="s">
        <v>59</v>
      </c>
      <c r="C25" s="1" t="s">
        <v>553</v>
      </c>
      <c r="D25" s="7" t="s">
        <v>490</v>
      </c>
      <c r="E25" s="1" t="s">
        <v>62</v>
      </c>
      <c r="F25" s="195" t="s">
        <v>554</v>
      </c>
      <c r="G25" s="198">
        <f t="shared" si="0"/>
        <v>2</v>
      </c>
      <c r="H25" s="192" t="s">
        <v>64</v>
      </c>
      <c r="I25" s="199">
        <v>3</v>
      </c>
    </row>
    <row r="26" spans="1:9" ht="120" customHeight="1" x14ac:dyDescent="0.3">
      <c r="A26" s="7" t="s">
        <v>555</v>
      </c>
      <c r="B26" s="1" t="s">
        <v>59</v>
      </c>
      <c r="C26" s="1" t="s">
        <v>556</v>
      </c>
      <c r="D26" s="7" t="s">
        <v>490</v>
      </c>
      <c r="E26" s="1" t="s">
        <v>62</v>
      </c>
      <c r="F26" s="195" t="s">
        <v>557</v>
      </c>
      <c r="G26" s="198">
        <f t="shared" si="0"/>
        <v>2</v>
      </c>
      <c r="H26" s="192" t="s">
        <v>64</v>
      </c>
      <c r="I26" s="199">
        <v>3</v>
      </c>
    </row>
    <row r="27" spans="1:9" ht="199.5" customHeight="1" x14ac:dyDescent="0.3">
      <c r="A27" s="7" t="s">
        <v>558</v>
      </c>
      <c r="B27" s="1" t="s">
        <v>59</v>
      </c>
      <c r="C27" s="1" t="s">
        <v>559</v>
      </c>
      <c r="D27" s="7" t="s">
        <v>490</v>
      </c>
      <c r="E27" s="1" t="s">
        <v>62</v>
      </c>
      <c r="F27" s="195" t="s">
        <v>560</v>
      </c>
      <c r="G27" s="198">
        <f t="shared" si="0"/>
        <v>2</v>
      </c>
      <c r="H27" s="192" t="s">
        <v>64</v>
      </c>
      <c r="I27" s="199">
        <v>3</v>
      </c>
    </row>
    <row r="28" spans="1:9" ht="174" customHeight="1" x14ac:dyDescent="0.3">
      <c r="A28" s="7" t="s">
        <v>561</v>
      </c>
      <c r="B28" s="1" t="s">
        <v>59</v>
      </c>
      <c r="C28" s="1" t="s">
        <v>562</v>
      </c>
      <c r="D28" s="7" t="s">
        <v>490</v>
      </c>
      <c r="E28" s="1" t="s">
        <v>62</v>
      </c>
      <c r="F28" s="195" t="s">
        <v>563</v>
      </c>
      <c r="G28" s="198">
        <f t="shared" si="0"/>
        <v>2</v>
      </c>
      <c r="H28" s="192" t="s">
        <v>64</v>
      </c>
      <c r="I28" s="199">
        <v>3</v>
      </c>
    </row>
    <row r="29" spans="1:9" ht="279" customHeight="1" x14ac:dyDescent="0.3">
      <c r="A29" s="7" t="s">
        <v>564</v>
      </c>
      <c r="B29" s="1" t="s">
        <v>59</v>
      </c>
      <c r="C29" s="1" t="s">
        <v>565</v>
      </c>
      <c r="D29" s="7" t="s">
        <v>490</v>
      </c>
      <c r="E29" s="1" t="s">
        <v>62</v>
      </c>
      <c r="F29" s="195" t="s">
        <v>566</v>
      </c>
      <c r="G29" s="198">
        <f t="shared" si="0"/>
        <v>2</v>
      </c>
      <c r="H29" s="192" t="s">
        <v>64</v>
      </c>
      <c r="I29" s="199">
        <v>3</v>
      </c>
    </row>
    <row r="30" spans="1:9" ht="260.25" customHeight="1" x14ac:dyDescent="0.3">
      <c r="A30" s="7" t="s">
        <v>567</v>
      </c>
      <c r="B30" s="1" t="s">
        <v>59</v>
      </c>
      <c r="C30" s="1" t="s">
        <v>568</v>
      </c>
      <c r="D30" s="7" t="s">
        <v>490</v>
      </c>
      <c r="E30" s="1" t="s">
        <v>62</v>
      </c>
      <c r="F30" s="195" t="s">
        <v>569</v>
      </c>
      <c r="G30" s="198">
        <f t="shared" si="0"/>
        <v>2</v>
      </c>
      <c r="H30" s="192" t="s">
        <v>64</v>
      </c>
      <c r="I30" s="199">
        <v>3</v>
      </c>
    </row>
    <row r="31" spans="1:9" ht="172.8" x14ac:dyDescent="0.3">
      <c r="A31" s="7" t="s">
        <v>570</v>
      </c>
      <c r="B31" s="1" t="s">
        <v>59</v>
      </c>
      <c r="C31" s="3" t="s">
        <v>571</v>
      </c>
      <c r="D31" s="7" t="s">
        <v>490</v>
      </c>
      <c r="E31" s="39" t="s">
        <v>62</v>
      </c>
      <c r="F31" s="115" t="s">
        <v>572</v>
      </c>
      <c r="G31" s="198">
        <f t="shared" si="0"/>
        <v>2</v>
      </c>
      <c r="H31" s="192" t="s">
        <v>64</v>
      </c>
      <c r="I31" s="199">
        <v>3</v>
      </c>
    </row>
    <row r="32" spans="1:9" ht="246.75" customHeight="1" x14ac:dyDescent="0.3">
      <c r="A32" s="7" t="s">
        <v>573</v>
      </c>
      <c r="B32" s="1" t="s">
        <v>59</v>
      </c>
      <c r="C32" s="1" t="s">
        <v>574</v>
      </c>
      <c r="D32" s="7" t="s">
        <v>490</v>
      </c>
      <c r="E32" s="1" t="s">
        <v>62</v>
      </c>
      <c r="F32" s="39" t="s">
        <v>575</v>
      </c>
      <c r="G32" s="198">
        <f t="shared" si="0"/>
        <v>2</v>
      </c>
      <c r="H32" s="192" t="s">
        <v>64</v>
      </c>
      <c r="I32" s="199">
        <v>3</v>
      </c>
    </row>
    <row r="33" spans="1:9" ht="129.6" x14ac:dyDescent="0.3">
      <c r="A33" s="7" t="s">
        <v>576</v>
      </c>
      <c r="B33" s="1" t="s">
        <v>59</v>
      </c>
      <c r="C33" s="1" t="s">
        <v>577</v>
      </c>
      <c r="D33" s="7" t="s">
        <v>490</v>
      </c>
      <c r="E33" s="1" t="s">
        <v>62</v>
      </c>
      <c r="F33" s="39" t="s">
        <v>578</v>
      </c>
      <c r="G33" s="198">
        <f t="shared" si="0"/>
        <v>2</v>
      </c>
      <c r="H33" s="192" t="s">
        <v>64</v>
      </c>
      <c r="I33" s="199">
        <v>3</v>
      </c>
    </row>
    <row r="34" spans="1:9" ht="256.5" customHeight="1" x14ac:dyDescent="0.3">
      <c r="A34" s="7" t="s">
        <v>579</v>
      </c>
      <c r="B34" s="1" t="s">
        <v>59</v>
      </c>
      <c r="C34" s="1" t="s">
        <v>580</v>
      </c>
      <c r="D34" s="7" t="s">
        <v>490</v>
      </c>
      <c r="E34" s="1" t="s">
        <v>62</v>
      </c>
      <c r="F34" s="39" t="s">
        <v>581</v>
      </c>
      <c r="G34" s="198">
        <f t="shared" si="0"/>
        <v>2</v>
      </c>
      <c r="H34" s="192" t="s">
        <v>64</v>
      </c>
      <c r="I34" s="199">
        <v>3</v>
      </c>
    </row>
    <row r="35" spans="1:9" ht="153" customHeight="1" x14ac:dyDescent="0.3">
      <c r="A35" s="7" t="s">
        <v>582</v>
      </c>
      <c r="B35" s="1" t="s">
        <v>59</v>
      </c>
      <c r="C35" s="1" t="s">
        <v>583</v>
      </c>
      <c r="D35" s="7" t="s">
        <v>490</v>
      </c>
      <c r="E35" s="1" t="s">
        <v>62</v>
      </c>
      <c r="F35" s="39" t="s">
        <v>584</v>
      </c>
      <c r="G35" s="198">
        <f t="shared" si="0"/>
        <v>2</v>
      </c>
      <c r="H35" s="192" t="s">
        <v>64</v>
      </c>
      <c r="I35" s="199">
        <v>3</v>
      </c>
    </row>
    <row r="36" spans="1:9" ht="186" customHeight="1" x14ac:dyDescent="0.3">
      <c r="A36" s="7" t="s">
        <v>585</v>
      </c>
      <c r="B36" s="1" t="s">
        <v>59</v>
      </c>
      <c r="C36" s="1" t="s">
        <v>586</v>
      </c>
      <c r="D36" s="7" t="s">
        <v>490</v>
      </c>
      <c r="E36" s="1" t="s">
        <v>62</v>
      </c>
      <c r="F36" s="39" t="s">
        <v>587</v>
      </c>
      <c r="G36" s="198">
        <f t="shared" si="0"/>
        <v>2</v>
      </c>
      <c r="H36" s="192" t="s">
        <v>64</v>
      </c>
      <c r="I36" s="199">
        <v>3</v>
      </c>
    </row>
    <row r="37" spans="1:9" ht="170.25" customHeight="1" x14ac:dyDescent="0.3">
      <c r="A37" s="7" t="s">
        <v>588</v>
      </c>
      <c r="B37" s="1" t="s">
        <v>59</v>
      </c>
      <c r="C37" s="1" t="s">
        <v>589</v>
      </c>
      <c r="D37" s="7" t="s">
        <v>490</v>
      </c>
      <c r="E37" s="1" t="s">
        <v>62</v>
      </c>
      <c r="F37" s="39" t="s">
        <v>590</v>
      </c>
      <c r="G37" s="198">
        <f t="shared" si="0"/>
        <v>2</v>
      </c>
      <c r="H37" s="192" t="s">
        <v>64</v>
      </c>
      <c r="I37" s="199">
        <v>3</v>
      </c>
    </row>
    <row r="38" spans="1:9" ht="158.4" x14ac:dyDescent="0.3">
      <c r="A38" s="7" t="s">
        <v>591</v>
      </c>
      <c r="B38" s="1" t="s">
        <v>59</v>
      </c>
      <c r="C38" s="1" t="s">
        <v>592</v>
      </c>
      <c r="D38" s="7" t="s">
        <v>490</v>
      </c>
      <c r="E38" s="1" t="s">
        <v>62</v>
      </c>
      <c r="F38" s="39" t="s">
        <v>593</v>
      </c>
      <c r="G38" s="198">
        <f t="shared" si="0"/>
        <v>2</v>
      </c>
      <c r="H38" s="192" t="s">
        <v>64</v>
      </c>
      <c r="I38" s="199">
        <v>3</v>
      </c>
    </row>
    <row r="39" spans="1:9" ht="144" x14ac:dyDescent="0.3">
      <c r="A39" s="7" t="s">
        <v>594</v>
      </c>
      <c r="B39" s="1" t="s">
        <v>59</v>
      </c>
      <c r="C39" s="1" t="s">
        <v>595</v>
      </c>
      <c r="D39" s="7" t="s">
        <v>490</v>
      </c>
      <c r="E39" s="1" t="s">
        <v>62</v>
      </c>
      <c r="F39" s="39" t="s">
        <v>596</v>
      </c>
      <c r="G39" s="198">
        <f t="shared" si="0"/>
        <v>2</v>
      </c>
      <c r="H39" s="192" t="s">
        <v>64</v>
      </c>
      <c r="I39" s="199">
        <v>3</v>
      </c>
    </row>
    <row r="40" spans="1:9" ht="193.5" customHeight="1" x14ac:dyDescent="0.3">
      <c r="A40" s="7" t="s">
        <v>597</v>
      </c>
      <c r="B40" s="1" t="s">
        <v>59</v>
      </c>
      <c r="C40" s="1" t="s">
        <v>598</v>
      </c>
      <c r="D40" s="7" t="s">
        <v>490</v>
      </c>
      <c r="E40" s="1" t="s">
        <v>62</v>
      </c>
      <c r="F40" s="39" t="s">
        <v>599</v>
      </c>
      <c r="G40" s="198">
        <f t="shared" si="0"/>
        <v>2</v>
      </c>
      <c r="H40" s="192" t="s">
        <v>64</v>
      </c>
      <c r="I40" s="199">
        <v>3</v>
      </c>
    </row>
    <row r="41" spans="1:9" ht="115.2" x14ac:dyDescent="0.3">
      <c r="A41" s="7" t="s">
        <v>600</v>
      </c>
      <c r="B41" s="1" t="s">
        <v>59</v>
      </c>
      <c r="C41" s="1" t="s">
        <v>601</v>
      </c>
      <c r="D41" s="7" t="s">
        <v>490</v>
      </c>
      <c r="E41" s="1" t="s">
        <v>62</v>
      </c>
      <c r="F41" s="39" t="s">
        <v>602</v>
      </c>
      <c r="G41" s="198">
        <f t="shared" si="0"/>
        <v>2</v>
      </c>
      <c r="H41" s="192" t="s">
        <v>64</v>
      </c>
      <c r="I41" s="199">
        <v>3</v>
      </c>
    </row>
    <row r="42" spans="1:9" ht="129.6" x14ac:dyDescent="0.3">
      <c r="A42" s="7" t="s">
        <v>603</v>
      </c>
      <c r="B42" s="1" t="s">
        <v>59</v>
      </c>
      <c r="C42" s="1" t="s">
        <v>604</v>
      </c>
      <c r="D42" s="7" t="s">
        <v>490</v>
      </c>
      <c r="E42" s="1" t="s">
        <v>62</v>
      </c>
      <c r="F42" s="39" t="s">
        <v>605</v>
      </c>
      <c r="G42" s="198">
        <f t="shared" si="0"/>
        <v>2</v>
      </c>
      <c r="H42" s="192" t="s">
        <v>64</v>
      </c>
      <c r="I42" s="199">
        <v>3</v>
      </c>
    </row>
    <row r="43" spans="1:9" ht="178.5" customHeight="1" x14ac:dyDescent="0.3">
      <c r="A43" s="7" t="s">
        <v>606</v>
      </c>
      <c r="B43" s="1" t="s">
        <v>59</v>
      </c>
      <c r="C43" s="1" t="s">
        <v>607</v>
      </c>
      <c r="D43" s="7" t="s">
        <v>490</v>
      </c>
      <c r="E43" s="1" t="s">
        <v>62</v>
      </c>
      <c r="F43" s="39" t="s">
        <v>608</v>
      </c>
      <c r="G43" s="198">
        <f t="shared" si="0"/>
        <v>2</v>
      </c>
      <c r="H43" s="192" t="s">
        <v>64</v>
      </c>
      <c r="I43" s="199">
        <v>3</v>
      </c>
    </row>
    <row r="44" spans="1:9" ht="117.75" customHeight="1" x14ac:dyDescent="0.3">
      <c r="A44" s="7" t="s">
        <v>609</v>
      </c>
      <c r="B44" s="1" t="s">
        <v>59</v>
      </c>
      <c r="C44" s="1" t="s">
        <v>610</v>
      </c>
      <c r="D44" s="7" t="s">
        <v>490</v>
      </c>
      <c r="E44" s="1" t="s">
        <v>62</v>
      </c>
      <c r="F44" s="39" t="s">
        <v>611</v>
      </c>
      <c r="G44" s="198">
        <f t="shared" si="0"/>
        <v>2</v>
      </c>
      <c r="H44" s="192" t="s">
        <v>64</v>
      </c>
      <c r="I44" s="199">
        <v>3</v>
      </c>
    </row>
    <row r="45" spans="1:9" ht="115.2" x14ac:dyDescent="0.3">
      <c r="A45" s="7" t="s">
        <v>612</v>
      </c>
      <c r="B45" s="1" t="s">
        <v>59</v>
      </c>
      <c r="C45" s="1" t="s">
        <v>613</v>
      </c>
      <c r="D45" s="7" t="s">
        <v>490</v>
      </c>
      <c r="E45" s="1" t="s">
        <v>62</v>
      </c>
      <c r="F45" s="39" t="s">
        <v>614</v>
      </c>
      <c r="G45" s="198">
        <f t="shared" si="0"/>
        <v>2</v>
      </c>
      <c r="H45" s="192" t="s">
        <v>64</v>
      </c>
      <c r="I45" s="199">
        <v>3</v>
      </c>
    </row>
    <row r="46" spans="1:9" ht="100.8" x14ac:dyDescent="0.3">
      <c r="A46" s="7" t="s">
        <v>615</v>
      </c>
      <c r="B46" s="1" t="s">
        <v>59</v>
      </c>
      <c r="C46" s="1" t="s">
        <v>616</v>
      </c>
      <c r="D46" s="7" t="s">
        <v>490</v>
      </c>
      <c r="E46" s="1" t="s">
        <v>62</v>
      </c>
      <c r="F46" s="39" t="s">
        <v>617</v>
      </c>
      <c r="G46" s="198">
        <f t="shared" si="0"/>
        <v>2</v>
      </c>
      <c r="H46" s="192" t="s">
        <v>64</v>
      </c>
      <c r="I46" s="199">
        <v>3</v>
      </c>
    </row>
    <row r="47" spans="1:9" ht="88.5" customHeight="1" x14ac:dyDescent="0.3">
      <c r="A47" s="7" t="s">
        <v>618</v>
      </c>
      <c r="B47" s="1" t="s">
        <v>59</v>
      </c>
      <c r="C47" s="1" t="s">
        <v>619</v>
      </c>
      <c r="D47" s="7" t="s">
        <v>490</v>
      </c>
      <c r="E47" s="1" t="s">
        <v>72</v>
      </c>
      <c r="F47" s="39" t="s">
        <v>620</v>
      </c>
      <c r="G47" s="198">
        <f t="shared" si="0"/>
        <v>3</v>
      </c>
      <c r="H47" s="192" t="s">
        <v>64</v>
      </c>
      <c r="I47" s="199">
        <v>3</v>
      </c>
    </row>
    <row r="48" spans="1:9" ht="158.4" x14ac:dyDescent="0.3">
      <c r="A48" s="7" t="s">
        <v>621</v>
      </c>
      <c r="B48" s="1" t="s">
        <v>622</v>
      </c>
      <c r="C48" s="1" t="s">
        <v>623</v>
      </c>
      <c r="D48" s="7" t="s">
        <v>490</v>
      </c>
      <c r="E48" s="1" t="s">
        <v>62</v>
      </c>
      <c r="F48" s="39" t="s">
        <v>624</v>
      </c>
      <c r="G48" s="198">
        <f t="shared" si="0"/>
        <v>2</v>
      </c>
      <c r="H48" s="192" t="s">
        <v>64</v>
      </c>
      <c r="I48" s="199">
        <v>3</v>
      </c>
    </row>
    <row r="49" spans="1:9" ht="191.25" customHeight="1" x14ac:dyDescent="0.3">
      <c r="A49" s="7" t="s">
        <v>625</v>
      </c>
      <c r="B49" s="1" t="s">
        <v>622</v>
      </c>
      <c r="C49" s="1" t="s">
        <v>626</v>
      </c>
      <c r="D49" s="7" t="s">
        <v>490</v>
      </c>
      <c r="E49" s="1" t="s">
        <v>62</v>
      </c>
      <c r="F49" s="39" t="s">
        <v>627</v>
      </c>
      <c r="G49" s="198">
        <f t="shared" si="0"/>
        <v>2</v>
      </c>
      <c r="H49" s="192" t="s">
        <v>64</v>
      </c>
      <c r="I49" s="199">
        <v>3</v>
      </c>
    </row>
    <row r="50" spans="1:9" ht="177.75" customHeight="1" x14ac:dyDescent="0.3">
      <c r="A50" s="7" t="s">
        <v>628</v>
      </c>
      <c r="B50" s="1" t="s">
        <v>622</v>
      </c>
      <c r="C50" s="1" t="s">
        <v>629</v>
      </c>
      <c r="D50" s="7" t="s">
        <v>490</v>
      </c>
      <c r="E50" s="1" t="s">
        <v>62</v>
      </c>
      <c r="F50" s="39" t="s">
        <v>630</v>
      </c>
      <c r="G50" s="198">
        <f t="shared" si="0"/>
        <v>2</v>
      </c>
      <c r="H50" s="192" t="s">
        <v>64</v>
      </c>
      <c r="I50" s="199">
        <v>3</v>
      </c>
    </row>
    <row r="51" spans="1:9" ht="144" x14ac:dyDescent="0.3">
      <c r="A51" s="7" t="s">
        <v>631</v>
      </c>
      <c r="B51" s="1" t="s">
        <v>622</v>
      </c>
      <c r="C51" s="1" t="s">
        <v>632</v>
      </c>
      <c r="D51" s="7" t="s">
        <v>490</v>
      </c>
      <c r="E51" s="1" t="s">
        <v>62</v>
      </c>
      <c r="F51" s="39" t="s">
        <v>633</v>
      </c>
      <c r="G51" s="198">
        <f t="shared" si="0"/>
        <v>2</v>
      </c>
      <c r="H51" s="192" t="s">
        <v>64</v>
      </c>
      <c r="I51" s="199">
        <v>3</v>
      </c>
    </row>
    <row r="52" spans="1:9" ht="101.25" customHeight="1" x14ac:dyDescent="0.3">
      <c r="A52" s="7" t="s">
        <v>634</v>
      </c>
      <c r="B52" s="1" t="s">
        <v>622</v>
      </c>
      <c r="C52" s="1" t="s">
        <v>635</v>
      </c>
      <c r="D52" s="7" t="s">
        <v>490</v>
      </c>
      <c r="E52" s="1" t="s">
        <v>72</v>
      </c>
      <c r="F52" s="39" t="s">
        <v>636</v>
      </c>
      <c r="G52" s="198">
        <f t="shared" si="0"/>
        <v>3</v>
      </c>
      <c r="H52" s="192" t="s">
        <v>64</v>
      </c>
      <c r="I52" s="199">
        <v>3</v>
      </c>
    </row>
    <row r="53" spans="1:9" ht="115.2" x14ac:dyDescent="0.3">
      <c r="A53" s="7" t="s">
        <v>637</v>
      </c>
      <c r="B53" s="1" t="s">
        <v>622</v>
      </c>
      <c r="C53" s="1" t="s">
        <v>638</v>
      </c>
      <c r="D53" s="7" t="s">
        <v>490</v>
      </c>
      <c r="E53" s="1" t="s">
        <v>62</v>
      </c>
      <c r="F53" s="39" t="s">
        <v>639</v>
      </c>
      <c r="G53" s="198">
        <f t="shared" si="0"/>
        <v>2</v>
      </c>
      <c r="H53" s="192" t="s">
        <v>64</v>
      </c>
      <c r="I53" s="199">
        <v>3</v>
      </c>
    </row>
    <row r="54" spans="1:9" ht="288" x14ac:dyDescent="0.3">
      <c r="A54" s="7" t="s">
        <v>640</v>
      </c>
      <c r="B54" s="1" t="s">
        <v>622</v>
      </c>
      <c r="C54" s="1" t="s">
        <v>641</v>
      </c>
      <c r="D54" s="7" t="s">
        <v>490</v>
      </c>
      <c r="E54" s="1" t="s">
        <v>62</v>
      </c>
      <c r="F54" s="39" t="s">
        <v>642</v>
      </c>
      <c r="G54" s="198">
        <f t="shared" si="0"/>
        <v>2</v>
      </c>
      <c r="H54" s="192" t="s">
        <v>64</v>
      </c>
      <c r="I54" s="199">
        <v>3</v>
      </c>
    </row>
    <row r="55" spans="1:9" ht="168.75" customHeight="1" x14ac:dyDescent="0.3">
      <c r="A55" s="7" t="s">
        <v>643</v>
      </c>
      <c r="B55" s="7" t="s">
        <v>644</v>
      </c>
      <c r="C55" s="4" t="s">
        <v>645</v>
      </c>
      <c r="D55" s="7"/>
      <c r="E55" s="1" t="s">
        <v>62</v>
      </c>
      <c r="F55" s="39" t="s">
        <v>646</v>
      </c>
      <c r="G55" s="198">
        <f t="shared" si="0"/>
        <v>2</v>
      </c>
      <c r="H55" s="192" t="s">
        <v>64</v>
      </c>
      <c r="I55" s="199">
        <v>3</v>
      </c>
    </row>
    <row r="56" spans="1:9" ht="129.6" x14ac:dyDescent="0.3">
      <c r="A56" s="7" t="s">
        <v>647</v>
      </c>
      <c r="B56" s="3" t="s">
        <v>648</v>
      </c>
      <c r="C56" s="3" t="s">
        <v>649</v>
      </c>
      <c r="D56" s="8" t="s">
        <v>490</v>
      </c>
      <c r="E56" s="3" t="s">
        <v>62</v>
      </c>
      <c r="F56" s="39" t="s">
        <v>650</v>
      </c>
      <c r="G56" s="198">
        <f t="shared" si="0"/>
        <v>2</v>
      </c>
      <c r="H56" s="192" t="s">
        <v>64</v>
      </c>
      <c r="I56" s="199">
        <v>3</v>
      </c>
    </row>
    <row r="57" spans="1:9" ht="133.5" customHeight="1" x14ac:dyDescent="0.3">
      <c r="A57" s="7" t="s">
        <v>651</v>
      </c>
      <c r="B57" s="1" t="s">
        <v>648</v>
      </c>
      <c r="C57" s="1" t="s">
        <v>652</v>
      </c>
      <c r="D57" s="7" t="s">
        <v>490</v>
      </c>
      <c r="E57" s="1" t="s">
        <v>62</v>
      </c>
      <c r="F57" s="39" t="s">
        <v>653</v>
      </c>
      <c r="G57" s="198">
        <f t="shared" si="0"/>
        <v>2</v>
      </c>
      <c r="H57" s="192" t="s">
        <v>64</v>
      </c>
      <c r="I57" s="199">
        <v>3</v>
      </c>
    </row>
    <row r="58" spans="1:9" ht="183" customHeight="1" x14ac:dyDescent="0.3">
      <c r="A58" s="7" t="s">
        <v>654</v>
      </c>
      <c r="B58" s="1" t="s">
        <v>648</v>
      </c>
      <c r="C58" s="1" t="s">
        <v>655</v>
      </c>
      <c r="D58" s="7" t="s">
        <v>490</v>
      </c>
      <c r="E58" s="1" t="s">
        <v>62</v>
      </c>
      <c r="F58" s="196" t="s">
        <v>656</v>
      </c>
      <c r="G58" s="198">
        <f t="shared" si="0"/>
        <v>2</v>
      </c>
      <c r="H58" s="192" t="s">
        <v>64</v>
      </c>
      <c r="I58" s="199">
        <v>3</v>
      </c>
    </row>
    <row r="59" spans="1:9" ht="85.5" customHeight="1" x14ac:dyDescent="0.3">
      <c r="A59" s="7" t="s">
        <v>657</v>
      </c>
      <c r="B59" s="1" t="s">
        <v>658</v>
      </c>
      <c r="C59" s="1" t="s">
        <v>659</v>
      </c>
      <c r="D59" s="7" t="s">
        <v>490</v>
      </c>
      <c r="E59" s="1" t="s">
        <v>72</v>
      </c>
      <c r="F59" s="39" t="s">
        <v>660</v>
      </c>
      <c r="G59" s="198">
        <f t="shared" si="0"/>
        <v>3</v>
      </c>
      <c r="H59" s="192" t="s">
        <v>64</v>
      </c>
      <c r="I59" s="199">
        <v>3</v>
      </c>
    </row>
    <row r="60" spans="1:9" ht="122.25" customHeight="1" x14ac:dyDescent="0.3">
      <c r="A60" s="7" t="s">
        <v>661</v>
      </c>
      <c r="B60" s="1" t="s">
        <v>658</v>
      </c>
      <c r="C60" s="1" t="s">
        <v>662</v>
      </c>
      <c r="D60" s="7" t="s">
        <v>490</v>
      </c>
      <c r="E60" s="1" t="s">
        <v>62</v>
      </c>
      <c r="F60" s="39" t="s">
        <v>663</v>
      </c>
      <c r="G60" s="198">
        <f t="shared" si="0"/>
        <v>2</v>
      </c>
      <c r="H60" s="192" t="s">
        <v>64</v>
      </c>
      <c r="I60" s="199">
        <v>3</v>
      </c>
    </row>
    <row r="61" spans="1:9" ht="166.5" customHeight="1" x14ac:dyDescent="0.3">
      <c r="A61" s="7" t="s">
        <v>664</v>
      </c>
      <c r="B61" s="1" t="s">
        <v>658</v>
      </c>
      <c r="C61" s="1" t="s">
        <v>665</v>
      </c>
      <c r="D61" s="7" t="s">
        <v>490</v>
      </c>
      <c r="E61" s="1" t="s">
        <v>62</v>
      </c>
      <c r="F61" s="39" t="s">
        <v>666</v>
      </c>
      <c r="G61" s="198">
        <f t="shared" si="0"/>
        <v>2</v>
      </c>
      <c r="H61" s="192" t="s">
        <v>64</v>
      </c>
      <c r="I61" s="199">
        <v>3</v>
      </c>
    </row>
    <row r="62" spans="1:9" ht="113.25" customHeight="1" x14ac:dyDescent="0.3">
      <c r="A62" s="7" t="s">
        <v>667</v>
      </c>
      <c r="B62" s="1" t="s">
        <v>658</v>
      </c>
      <c r="C62" s="1" t="s">
        <v>668</v>
      </c>
      <c r="D62" s="7" t="s">
        <v>490</v>
      </c>
      <c r="E62" s="1" t="s">
        <v>62</v>
      </c>
      <c r="F62" s="39" t="s">
        <v>669</v>
      </c>
      <c r="G62" s="198">
        <f t="shared" si="0"/>
        <v>2</v>
      </c>
      <c r="H62" s="192" t="s">
        <v>64</v>
      </c>
      <c r="I62" s="199">
        <v>3</v>
      </c>
    </row>
    <row r="63" spans="1:9" ht="150.75" customHeight="1" x14ac:dyDescent="0.3">
      <c r="A63" s="7" t="s">
        <v>670</v>
      </c>
      <c r="B63" s="1" t="s">
        <v>671</v>
      </c>
      <c r="C63" s="1" t="s">
        <v>672</v>
      </c>
      <c r="D63" s="7" t="s">
        <v>490</v>
      </c>
      <c r="E63" s="1" t="s">
        <v>62</v>
      </c>
      <c r="F63" s="39" t="s">
        <v>673</v>
      </c>
      <c r="G63" s="198">
        <f t="shared" si="0"/>
        <v>2</v>
      </c>
      <c r="H63" s="192" t="s">
        <v>64</v>
      </c>
      <c r="I63" s="199">
        <v>3</v>
      </c>
    </row>
    <row r="64" spans="1:9" ht="100.8" x14ac:dyDescent="0.3">
      <c r="A64" s="7" t="s">
        <v>674</v>
      </c>
      <c r="B64" s="1" t="s">
        <v>671</v>
      </c>
      <c r="C64" s="1" t="s">
        <v>675</v>
      </c>
      <c r="D64" s="7" t="s">
        <v>490</v>
      </c>
      <c r="E64" s="1" t="s">
        <v>62</v>
      </c>
      <c r="F64" s="39" t="s">
        <v>676</v>
      </c>
      <c r="G64" s="198">
        <f t="shared" si="0"/>
        <v>2</v>
      </c>
      <c r="H64" s="192" t="s">
        <v>64</v>
      </c>
      <c r="I64" s="199">
        <v>3</v>
      </c>
    </row>
    <row r="65" spans="1:9" ht="125.25" customHeight="1" x14ac:dyDescent="0.3">
      <c r="A65" s="7" t="s">
        <v>677</v>
      </c>
      <c r="B65" s="5" t="s">
        <v>671</v>
      </c>
      <c r="C65" s="5" t="s">
        <v>678</v>
      </c>
      <c r="D65" s="9" t="s">
        <v>490</v>
      </c>
      <c r="E65" s="5" t="s">
        <v>62</v>
      </c>
      <c r="F65" s="39" t="s">
        <v>679</v>
      </c>
      <c r="G65" s="198">
        <f t="shared" si="0"/>
        <v>2</v>
      </c>
      <c r="H65" s="192" t="s">
        <v>64</v>
      </c>
      <c r="I65" s="199">
        <v>3</v>
      </c>
    </row>
    <row r="66" spans="1:9" ht="135.75" customHeight="1" x14ac:dyDescent="0.3">
      <c r="A66" s="7" t="s">
        <v>680</v>
      </c>
      <c r="B66" s="1" t="s">
        <v>671</v>
      </c>
      <c r="C66" s="1" t="s">
        <v>681</v>
      </c>
      <c r="D66" s="7" t="s">
        <v>490</v>
      </c>
      <c r="E66" s="1" t="s">
        <v>62</v>
      </c>
      <c r="F66" s="39" t="s">
        <v>682</v>
      </c>
      <c r="G66" s="198">
        <f t="shared" si="0"/>
        <v>2</v>
      </c>
      <c r="H66" s="192" t="s">
        <v>64</v>
      </c>
      <c r="I66" s="199">
        <v>3</v>
      </c>
    </row>
    <row r="67" spans="1:9" ht="54" customHeight="1" x14ac:dyDescent="0.3">
      <c r="A67" s="7" t="s">
        <v>683</v>
      </c>
      <c r="B67" s="6" t="s">
        <v>671</v>
      </c>
      <c r="C67" s="6" t="s">
        <v>684</v>
      </c>
      <c r="D67" s="10" t="s">
        <v>490</v>
      </c>
      <c r="E67" s="6" t="s">
        <v>72</v>
      </c>
      <c r="F67" s="39" t="s">
        <v>685</v>
      </c>
      <c r="G67" s="198">
        <f t="shared" si="0"/>
        <v>3</v>
      </c>
      <c r="H67" s="192" t="s">
        <v>64</v>
      </c>
      <c r="I67" s="199">
        <v>3</v>
      </c>
    </row>
    <row r="68" spans="1:9" ht="209.25" customHeight="1" x14ac:dyDescent="0.3">
      <c r="A68" s="7" t="s">
        <v>686</v>
      </c>
      <c r="B68" s="1" t="s">
        <v>671</v>
      </c>
      <c r="C68" s="1" t="s">
        <v>687</v>
      </c>
      <c r="D68" s="7" t="s">
        <v>490</v>
      </c>
      <c r="E68" s="1" t="s">
        <v>62</v>
      </c>
      <c r="F68" s="39" t="s">
        <v>688</v>
      </c>
      <c r="G68" s="198">
        <f t="shared" ref="G68:G84" si="1">IF(E68="Meets Requirement",3,IF(E68="Meets with Enhancements",2,IF(E68="Meets with third party integration",1,IF(E68="Does Not Meet",0,"N/A"))))</f>
        <v>2</v>
      </c>
      <c r="H68" s="192" t="s">
        <v>64</v>
      </c>
      <c r="I68" s="199">
        <v>3</v>
      </c>
    </row>
    <row r="69" spans="1:9" ht="156" customHeight="1" x14ac:dyDescent="0.3">
      <c r="A69" s="7" t="s">
        <v>689</v>
      </c>
      <c r="B69" s="1" t="s">
        <v>671</v>
      </c>
      <c r="C69" s="1" t="s">
        <v>690</v>
      </c>
      <c r="D69" s="7" t="s">
        <v>490</v>
      </c>
      <c r="E69" s="1" t="s">
        <v>62</v>
      </c>
      <c r="F69" s="39" t="s">
        <v>691</v>
      </c>
      <c r="G69" s="198">
        <f t="shared" si="1"/>
        <v>2</v>
      </c>
      <c r="H69" s="192" t="s">
        <v>64</v>
      </c>
      <c r="I69" s="199">
        <v>3</v>
      </c>
    </row>
    <row r="70" spans="1:9" ht="183" customHeight="1" x14ac:dyDescent="0.3">
      <c r="A70" s="7" t="s">
        <v>692</v>
      </c>
      <c r="B70" s="1" t="s">
        <v>671</v>
      </c>
      <c r="C70" s="1" t="s">
        <v>693</v>
      </c>
      <c r="D70" s="7" t="s">
        <v>490</v>
      </c>
      <c r="E70" s="1" t="s">
        <v>62</v>
      </c>
      <c r="F70" s="39" t="s">
        <v>694</v>
      </c>
      <c r="G70" s="198">
        <f t="shared" si="1"/>
        <v>2</v>
      </c>
      <c r="H70" s="192" t="s">
        <v>64</v>
      </c>
      <c r="I70" s="199">
        <v>3</v>
      </c>
    </row>
    <row r="71" spans="1:9" ht="133.5" customHeight="1" x14ac:dyDescent="0.3">
      <c r="A71" s="7" t="s">
        <v>695</v>
      </c>
      <c r="B71" s="1" t="s">
        <v>671</v>
      </c>
      <c r="C71" s="1" t="s">
        <v>696</v>
      </c>
      <c r="D71" s="7" t="s">
        <v>490</v>
      </c>
      <c r="E71" s="1" t="s">
        <v>62</v>
      </c>
      <c r="F71" s="39" t="s">
        <v>697</v>
      </c>
      <c r="G71" s="198">
        <f t="shared" si="1"/>
        <v>2</v>
      </c>
      <c r="H71" s="192" t="s">
        <v>64</v>
      </c>
      <c r="I71" s="199">
        <v>3</v>
      </c>
    </row>
    <row r="72" spans="1:9" ht="137.25" customHeight="1" x14ac:dyDescent="0.3">
      <c r="A72" s="7" t="s">
        <v>698</v>
      </c>
      <c r="B72" s="1" t="s">
        <v>671</v>
      </c>
      <c r="C72" s="1" t="s">
        <v>699</v>
      </c>
      <c r="D72" s="7" t="s">
        <v>490</v>
      </c>
      <c r="E72" s="1" t="s">
        <v>62</v>
      </c>
      <c r="F72" s="39" t="s">
        <v>697</v>
      </c>
      <c r="G72" s="198">
        <f t="shared" si="1"/>
        <v>2</v>
      </c>
      <c r="H72" s="192" t="s">
        <v>64</v>
      </c>
      <c r="I72" s="199">
        <v>3</v>
      </c>
    </row>
    <row r="73" spans="1:9" ht="118.5" customHeight="1" x14ac:dyDescent="0.3">
      <c r="A73" s="7" t="s">
        <v>700</v>
      </c>
      <c r="B73" s="1" t="s">
        <v>671</v>
      </c>
      <c r="C73" s="1" t="s">
        <v>701</v>
      </c>
      <c r="D73" s="7" t="s">
        <v>490</v>
      </c>
      <c r="E73" s="1" t="s">
        <v>62</v>
      </c>
      <c r="F73" s="39" t="s">
        <v>702</v>
      </c>
      <c r="G73" s="198">
        <f t="shared" si="1"/>
        <v>2</v>
      </c>
      <c r="H73" s="192" t="s">
        <v>64</v>
      </c>
      <c r="I73" s="199">
        <v>3</v>
      </c>
    </row>
    <row r="74" spans="1:9" ht="136.5" customHeight="1" x14ac:dyDescent="0.3">
      <c r="A74" s="7" t="s">
        <v>703</v>
      </c>
      <c r="B74" s="1" t="s">
        <v>671</v>
      </c>
      <c r="C74" s="1" t="s">
        <v>704</v>
      </c>
      <c r="D74" s="7" t="s">
        <v>490</v>
      </c>
      <c r="E74" s="1" t="s">
        <v>62</v>
      </c>
      <c r="F74" s="39" t="s">
        <v>705</v>
      </c>
      <c r="G74" s="198">
        <f t="shared" si="1"/>
        <v>2</v>
      </c>
      <c r="H74" s="192" t="s">
        <v>64</v>
      </c>
      <c r="I74" s="199">
        <v>3</v>
      </c>
    </row>
    <row r="75" spans="1:9" ht="144" x14ac:dyDescent="0.3">
      <c r="A75" s="7" t="s">
        <v>706</v>
      </c>
      <c r="B75" s="1" t="s">
        <v>671</v>
      </c>
      <c r="C75" s="1" t="s">
        <v>707</v>
      </c>
      <c r="D75" s="7" t="s">
        <v>490</v>
      </c>
      <c r="E75" s="1" t="s">
        <v>62</v>
      </c>
      <c r="F75" s="39" t="s">
        <v>708</v>
      </c>
      <c r="G75" s="198">
        <f t="shared" si="1"/>
        <v>2</v>
      </c>
      <c r="H75" s="192" t="s">
        <v>64</v>
      </c>
      <c r="I75" s="199">
        <v>3</v>
      </c>
    </row>
    <row r="76" spans="1:9" ht="80.25" customHeight="1" x14ac:dyDescent="0.3">
      <c r="A76" s="7" t="s">
        <v>709</v>
      </c>
      <c r="B76" s="1" t="s">
        <v>671</v>
      </c>
      <c r="C76" s="1" t="s">
        <v>710</v>
      </c>
      <c r="D76" s="7" t="s">
        <v>490</v>
      </c>
      <c r="E76" s="1" t="s">
        <v>72</v>
      </c>
      <c r="F76" s="39" t="s">
        <v>711</v>
      </c>
      <c r="G76" s="198">
        <f t="shared" si="1"/>
        <v>3</v>
      </c>
      <c r="H76" s="192" t="s">
        <v>64</v>
      </c>
      <c r="I76" s="199">
        <v>3</v>
      </c>
    </row>
    <row r="77" spans="1:9" ht="81.75" customHeight="1" x14ac:dyDescent="0.3">
      <c r="A77" s="7" t="s">
        <v>712</v>
      </c>
      <c r="B77" s="1" t="s">
        <v>713</v>
      </c>
      <c r="C77" s="1" t="s">
        <v>714</v>
      </c>
      <c r="D77" s="7" t="s">
        <v>490</v>
      </c>
      <c r="E77" s="1" t="s">
        <v>72</v>
      </c>
      <c r="F77" s="39" t="s">
        <v>715</v>
      </c>
      <c r="G77" s="198">
        <f t="shared" si="1"/>
        <v>3</v>
      </c>
      <c r="H77" s="192" t="s">
        <v>64</v>
      </c>
      <c r="I77" s="199">
        <v>3</v>
      </c>
    </row>
    <row r="78" spans="1:9" ht="86.4" x14ac:dyDescent="0.3">
      <c r="A78" s="7" t="s">
        <v>716</v>
      </c>
      <c r="B78" s="1" t="s">
        <v>713</v>
      </c>
      <c r="C78" s="1" t="s">
        <v>717</v>
      </c>
      <c r="D78" s="7" t="s">
        <v>490</v>
      </c>
      <c r="E78" s="1" t="s">
        <v>62</v>
      </c>
      <c r="F78" s="39" t="s">
        <v>718</v>
      </c>
      <c r="G78" s="198">
        <f t="shared" si="1"/>
        <v>2</v>
      </c>
      <c r="H78" s="192" t="s">
        <v>64</v>
      </c>
      <c r="I78" s="199">
        <v>3</v>
      </c>
    </row>
    <row r="79" spans="1:9" ht="105" customHeight="1" x14ac:dyDescent="0.3">
      <c r="A79" s="7" t="s">
        <v>719</v>
      </c>
      <c r="B79" s="1" t="s">
        <v>713</v>
      </c>
      <c r="C79" s="1" t="s">
        <v>720</v>
      </c>
      <c r="D79" s="7" t="s">
        <v>490</v>
      </c>
      <c r="E79" s="1" t="s">
        <v>62</v>
      </c>
      <c r="F79" s="39" t="s">
        <v>721</v>
      </c>
      <c r="G79" s="198">
        <f t="shared" si="1"/>
        <v>2</v>
      </c>
      <c r="H79" s="192" t="s">
        <v>64</v>
      </c>
      <c r="I79" s="199">
        <v>3</v>
      </c>
    </row>
    <row r="80" spans="1:9" ht="181.5" customHeight="1" x14ac:dyDescent="0.3">
      <c r="A80" s="7" t="s">
        <v>722</v>
      </c>
      <c r="B80" s="1" t="s">
        <v>713</v>
      </c>
      <c r="C80" s="1" t="s">
        <v>723</v>
      </c>
      <c r="D80" s="7" t="s">
        <v>490</v>
      </c>
      <c r="E80" s="1" t="s">
        <v>62</v>
      </c>
      <c r="F80" s="39" t="s">
        <v>724</v>
      </c>
      <c r="G80" s="198">
        <f t="shared" si="1"/>
        <v>2</v>
      </c>
      <c r="H80" s="192" t="s">
        <v>64</v>
      </c>
      <c r="I80" s="199">
        <v>3</v>
      </c>
    </row>
    <row r="81" spans="1:9" ht="108" customHeight="1" x14ac:dyDescent="0.3">
      <c r="A81" s="7" t="s">
        <v>725</v>
      </c>
      <c r="B81" s="1" t="s">
        <v>713</v>
      </c>
      <c r="C81" s="1" t="s">
        <v>726</v>
      </c>
      <c r="D81" s="7" t="s">
        <v>490</v>
      </c>
      <c r="E81" s="1" t="s">
        <v>62</v>
      </c>
      <c r="F81" s="39" t="s">
        <v>727</v>
      </c>
      <c r="G81" s="198">
        <f t="shared" si="1"/>
        <v>2</v>
      </c>
      <c r="H81" s="192" t="s">
        <v>64</v>
      </c>
      <c r="I81" s="199">
        <v>3</v>
      </c>
    </row>
    <row r="82" spans="1:9" ht="91.5" customHeight="1" x14ac:dyDescent="0.3">
      <c r="A82" s="7" t="s">
        <v>728</v>
      </c>
      <c r="B82" s="1" t="s">
        <v>713</v>
      </c>
      <c r="C82" s="1" t="s">
        <v>729</v>
      </c>
      <c r="D82" s="7" t="s">
        <v>490</v>
      </c>
      <c r="E82" s="1" t="s">
        <v>72</v>
      </c>
      <c r="F82" s="197" t="s">
        <v>730</v>
      </c>
      <c r="G82" s="198">
        <f t="shared" si="1"/>
        <v>3</v>
      </c>
      <c r="H82" s="192" t="s">
        <v>64</v>
      </c>
      <c r="I82" s="199">
        <v>3</v>
      </c>
    </row>
    <row r="83" spans="1:9" ht="115.2" x14ac:dyDescent="0.3">
      <c r="A83" s="7" t="s">
        <v>731</v>
      </c>
      <c r="B83" s="5" t="s">
        <v>713</v>
      </c>
      <c r="C83" s="5" t="s">
        <v>732</v>
      </c>
      <c r="D83" s="7" t="s">
        <v>490</v>
      </c>
      <c r="E83" s="1" t="s">
        <v>62</v>
      </c>
      <c r="F83" s="196" t="s">
        <v>733</v>
      </c>
      <c r="G83" s="198">
        <f t="shared" si="1"/>
        <v>2</v>
      </c>
      <c r="H83" s="192" t="s">
        <v>64</v>
      </c>
      <c r="I83" s="199">
        <v>3</v>
      </c>
    </row>
    <row r="84" spans="1:9" ht="144" x14ac:dyDescent="0.3">
      <c r="A84" s="7" t="s">
        <v>734</v>
      </c>
      <c r="B84" s="11" t="s">
        <v>44</v>
      </c>
      <c r="C84" s="11" t="s">
        <v>735</v>
      </c>
      <c r="D84" s="7" t="s">
        <v>490</v>
      </c>
      <c r="E84" s="1" t="s">
        <v>62</v>
      </c>
      <c r="F84" s="39" t="s">
        <v>736</v>
      </c>
      <c r="G84" s="198">
        <f t="shared" si="1"/>
        <v>2</v>
      </c>
      <c r="H84" s="192" t="s">
        <v>64</v>
      </c>
      <c r="I84" s="199">
        <v>3</v>
      </c>
    </row>
    <row r="85" spans="1:9" x14ac:dyDescent="0.3">
      <c r="C85" s="164"/>
      <c r="F85" s="164" t="s">
        <v>737</v>
      </c>
      <c r="G85" s="122">
        <f>SUM(G3:G84)</f>
        <v>170</v>
      </c>
      <c r="H85" s="155"/>
      <c r="I85" s="122">
        <f>SUM(I3:I84)</f>
        <v>245</v>
      </c>
    </row>
    <row r="86" spans="1:9" x14ac:dyDescent="0.3">
      <c r="F86" s="2"/>
    </row>
    <row r="87" spans="1:9" x14ac:dyDescent="0.3">
      <c r="F87" s="2"/>
    </row>
    <row r="88" spans="1:9" x14ac:dyDescent="0.3">
      <c r="F88" s="2"/>
    </row>
    <row r="89" spans="1:9" x14ac:dyDescent="0.3">
      <c r="C89" t="s">
        <v>43</v>
      </c>
      <c r="F89" s="2"/>
    </row>
    <row r="90" spans="1:9" x14ac:dyDescent="0.3">
      <c r="F90" s="2"/>
    </row>
    <row r="91" spans="1:9" x14ac:dyDescent="0.3">
      <c r="F91" s="2"/>
    </row>
    <row r="92" spans="1:9" x14ac:dyDescent="0.3">
      <c r="F92" s="2"/>
    </row>
    <row r="93" spans="1:9" x14ac:dyDescent="0.3">
      <c r="F93" s="2"/>
    </row>
    <row r="94" spans="1:9" x14ac:dyDescent="0.3">
      <c r="F94" s="2"/>
    </row>
    <row r="95" spans="1:9" x14ac:dyDescent="0.3">
      <c r="F95" s="2"/>
    </row>
    <row r="96" spans="1:9" x14ac:dyDescent="0.3">
      <c r="F96" s="2"/>
    </row>
    <row r="97" spans="6:6" x14ac:dyDescent="0.3">
      <c r="F97" s="2"/>
    </row>
    <row r="98" spans="6:6" x14ac:dyDescent="0.3">
      <c r="F98" s="2"/>
    </row>
    <row r="99" spans="6:6" x14ac:dyDescent="0.3">
      <c r="F99" s="2"/>
    </row>
    <row r="100" spans="6:6" x14ac:dyDescent="0.3">
      <c r="F100" s="2"/>
    </row>
    <row r="101" spans="6:6" x14ac:dyDescent="0.3">
      <c r="F101" s="2"/>
    </row>
    <row r="102" spans="6:6" x14ac:dyDescent="0.3">
      <c r="F102" s="2"/>
    </row>
    <row r="103" spans="6:6" x14ac:dyDescent="0.3">
      <c r="F103" s="2"/>
    </row>
    <row r="104" spans="6:6" x14ac:dyDescent="0.3">
      <c r="F104" s="2"/>
    </row>
    <row r="105" spans="6:6" x14ac:dyDescent="0.3">
      <c r="F105" s="2"/>
    </row>
    <row r="106" spans="6:6" x14ac:dyDescent="0.3">
      <c r="F106" s="2"/>
    </row>
    <row r="107" spans="6:6" x14ac:dyDescent="0.3">
      <c r="F107" s="2"/>
    </row>
    <row r="108" spans="6:6" x14ac:dyDescent="0.3">
      <c r="F108" s="2"/>
    </row>
    <row r="109" spans="6:6" x14ac:dyDescent="0.3">
      <c r="F109" s="2"/>
    </row>
    <row r="110" spans="6:6" x14ac:dyDescent="0.3">
      <c r="F110" s="2"/>
    </row>
    <row r="111" spans="6:6" x14ac:dyDescent="0.3">
      <c r="F111" s="2"/>
    </row>
    <row r="112" spans="6:6" x14ac:dyDescent="0.3">
      <c r="F112" s="2"/>
    </row>
    <row r="113" spans="6:6" x14ac:dyDescent="0.3">
      <c r="F113" s="12"/>
    </row>
  </sheetData>
  <mergeCells count="1">
    <mergeCell ref="A1:F1"/>
  </mergeCells>
  <phoneticPr fontId="30"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5" right="0.5" top="1" bottom="1" header="0.3" footer="0.3"/>
  <pageSetup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sheetPr>
    <pageSetUpPr fitToPage="1"/>
  </sheetPr>
  <dimension ref="A1:I79"/>
  <sheetViews>
    <sheetView zoomScaleNormal="100" workbookViewId="0">
      <pane ySplit="2" topLeftCell="A63" activePane="bottomLeft" state="frozen"/>
      <selection pane="bottomLeft" activeCell="G2" sqref="G2"/>
    </sheetView>
  </sheetViews>
  <sheetFormatPr defaultRowHeight="14.4" x14ac:dyDescent="0.3"/>
  <cols>
    <col min="1" max="1" width="8.6640625" style="16"/>
    <col min="2" max="2" width="8.44140625" style="16" customWidth="1"/>
    <col min="3" max="3" width="49.88671875" style="16" customWidth="1"/>
    <col min="4" max="4" width="12.109375" style="16" customWidth="1"/>
    <col min="5" max="5" width="12.109375" style="110" customWidth="1"/>
    <col min="6" max="6" width="77.5546875" style="110" customWidth="1"/>
    <col min="7" max="7" width="13.44140625" style="124" customWidth="1"/>
    <col min="8" max="8" width="35.44140625" style="124" customWidth="1"/>
    <col min="9" max="9" width="18.5546875" style="124" customWidth="1"/>
  </cols>
  <sheetData>
    <row r="1" spans="1:9" ht="24.6" x14ac:dyDescent="0.3">
      <c r="A1" s="230" t="s">
        <v>738</v>
      </c>
      <c r="B1" s="230"/>
      <c r="C1" s="230"/>
      <c r="D1" s="230"/>
      <c r="E1" s="230"/>
      <c r="F1" s="230"/>
      <c r="G1" s="119"/>
    </row>
    <row r="2" spans="1:9" ht="52.5" customHeight="1" x14ac:dyDescent="0.3">
      <c r="A2" s="27" t="s">
        <v>49</v>
      </c>
      <c r="B2" s="28" t="s">
        <v>50</v>
      </c>
      <c r="C2" s="28" t="s">
        <v>51</v>
      </c>
      <c r="D2" s="28" t="s">
        <v>52</v>
      </c>
      <c r="E2" s="28" t="s">
        <v>53</v>
      </c>
      <c r="F2" s="109" t="s">
        <v>54</v>
      </c>
      <c r="G2" s="118" t="s">
        <v>55</v>
      </c>
      <c r="H2" s="129" t="s">
        <v>56</v>
      </c>
      <c r="I2" s="157" t="s">
        <v>739</v>
      </c>
    </row>
    <row r="3" spans="1:9" ht="129.6" x14ac:dyDescent="0.3">
      <c r="A3" s="7" t="s">
        <v>740</v>
      </c>
      <c r="B3" s="1" t="s">
        <v>741</v>
      </c>
      <c r="C3" s="18" t="s">
        <v>742</v>
      </c>
      <c r="D3" s="18" t="s">
        <v>61</v>
      </c>
      <c r="E3" s="115" t="s">
        <v>62</v>
      </c>
      <c r="F3" s="103" t="s">
        <v>743</v>
      </c>
      <c r="G3" s="120">
        <f>IF(E3="Meets Requirement",3,IF(E3="Meets with Enhancements",2,IF(E3="Meets with third party integration",1,IF(E3="Does Not Meet",0,"N/A"))))</f>
        <v>2</v>
      </c>
      <c r="H3" s="155" t="s">
        <v>64</v>
      </c>
      <c r="I3" s="124">
        <v>3</v>
      </c>
    </row>
    <row r="4" spans="1:9" ht="166.5" customHeight="1" x14ac:dyDescent="0.3">
      <c r="A4" s="7" t="s">
        <v>744</v>
      </c>
      <c r="B4" s="1" t="s">
        <v>741</v>
      </c>
      <c r="C4" s="3" t="s">
        <v>745</v>
      </c>
      <c r="D4" s="18" t="s">
        <v>61</v>
      </c>
      <c r="E4" s="115" t="s">
        <v>62</v>
      </c>
      <c r="F4" s="103" t="s">
        <v>746</v>
      </c>
      <c r="G4" s="120">
        <f t="shared" ref="G4:G67" si="0">IF(E4="Meets Requirement",3,IF(E4="Meets with Enhancements",2,IF(E4="Meets with third party integration",1,IF(E4="Does Not Meet",0,"N/A"))))</f>
        <v>2</v>
      </c>
      <c r="H4" s="155" t="s">
        <v>64</v>
      </c>
      <c r="I4" s="124">
        <v>3</v>
      </c>
    </row>
    <row r="5" spans="1:9" ht="140.25" customHeight="1" x14ac:dyDescent="0.3">
      <c r="A5" s="7" t="s">
        <v>747</v>
      </c>
      <c r="B5" s="1" t="s">
        <v>741</v>
      </c>
      <c r="C5" s="19" t="s">
        <v>748</v>
      </c>
      <c r="D5" s="18" t="s">
        <v>61</v>
      </c>
      <c r="E5" s="115" t="s">
        <v>62</v>
      </c>
      <c r="F5" s="103" t="s">
        <v>749</v>
      </c>
      <c r="G5" s="120">
        <f t="shared" si="0"/>
        <v>2</v>
      </c>
      <c r="H5" s="155" t="s">
        <v>64</v>
      </c>
      <c r="I5" s="124">
        <v>3</v>
      </c>
    </row>
    <row r="6" spans="1:9" ht="126" customHeight="1" x14ac:dyDescent="0.3">
      <c r="A6" s="7" t="s">
        <v>750</v>
      </c>
      <c r="B6" s="1" t="s">
        <v>741</v>
      </c>
      <c r="C6" s="3" t="s">
        <v>751</v>
      </c>
      <c r="D6" s="18" t="s">
        <v>61</v>
      </c>
      <c r="E6" s="115" t="s">
        <v>62</v>
      </c>
      <c r="F6" s="103" t="s">
        <v>752</v>
      </c>
      <c r="G6" s="120">
        <f t="shared" si="0"/>
        <v>2</v>
      </c>
      <c r="H6" s="155" t="s">
        <v>64</v>
      </c>
      <c r="I6" s="124">
        <v>3</v>
      </c>
    </row>
    <row r="7" spans="1:9" ht="94.5" customHeight="1" x14ac:dyDescent="0.3">
      <c r="A7" s="7" t="s">
        <v>753</v>
      </c>
      <c r="B7" s="1" t="s">
        <v>741</v>
      </c>
      <c r="C7" s="3" t="s">
        <v>754</v>
      </c>
      <c r="D7" s="18" t="s">
        <v>61</v>
      </c>
      <c r="E7" s="115" t="s">
        <v>62</v>
      </c>
      <c r="F7" s="103" t="s">
        <v>755</v>
      </c>
      <c r="G7" s="120">
        <f t="shared" si="0"/>
        <v>2</v>
      </c>
      <c r="H7" s="155" t="s">
        <v>64</v>
      </c>
      <c r="I7" s="124">
        <v>3</v>
      </c>
    </row>
    <row r="8" spans="1:9" ht="159" customHeight="1" x14ac:dyDescent="0.3">
      <c r="A8" s="7" t="s">
        <v>756</v>
      </c>
      <c r="B8" s="1" t="s">
        <v>741</v>
      </c>
      <c r="C8" s="3" t="s">
        <v>757</v>
      </c>
      <c r="D8" s="18" t="s">
        <v>61</v>
      </c>
      <c r="E8" s="115" t="s">
        <v>62</v>
      </c>
      <c r="F8" s="103" t="s">
        <v>758</v>
      </c>
      <c r="G8" s="120">
        <f t="shared" si="0"/>
        <v>2</v>
      </c>
      <c r="H8" s="155" t="s">
        <v>64</v>
      </c>
      <c r="I8" s="124">
        <v>3</v>
      </c>
    </row>
    <row r="9" spans="1:9" ht="99.75" customHeight="1" x14ac:dyDescent="0.3">
      <c r="A9" s="7" t="s">
        <v>759</v>
      </c>
      <c r="B9" s="1" t="s">
        <v>741</v>
      </c>
      <c r="C9" s="18" t="s">
        <v>760</v>
      </c>
      <c r="D9" s="18" t="s">
        <v>61</v>
      </c>
      <c r="E9" s="115" t="s">
        <v>62</v>
      </c>
      <c r="F9" s="103" t="s">
        <v>761</v>
      </c>
      <c r="G9" s="120">
        <f t="shared" si="0"/>
        <v>2</v>
      </c>
      <c r="H9" s="155" t="s">
        <v>64</v>
      </c>
      <c r="I9" s="124">
        <v>3</v>
      </c>
    </row>
    <row r="10" spans="1:9" ht="157.5" customHeight="1" x14ac:dyDescent="0.3">
      <c r="A10" s="7" t="s">
        <v>762</v>
      </c>
      <c r="B10" s="1" t="s">
        <v>741</v>
      </c>
      <c r="C10" s="3" t="s">
        <v>763</v>
      </c>
      <c r="D10" s="18" t="s">
        <v>61</v>
      </c>
      <c r="E10" s="115" t="s">
        <v>62</v>
      </c>
      <c r="F10" s="103" t="s">
        <v>758</v>
      </c>
      <c r="G10" s="120">
        <f t="shared" si="0"/>
        <v>2</v>
      </c>
      <c r="H10" s="155" t="s">
        <v>64</v>
      </c>
      <c r="I10" s="124">
        <v>3</v>
      </c>
    </row>
    <row r="11" spans="1:9" ht="118.5" customHeight="1" x14ac:dyDescent="0.3">
      <c r="A11" s="7" t="s">
        <v>764</v>
      </c>
      <c r="B11" s="1" t="s">
        <v>741</v>
      </c>
      <c r="C11" s="3" t="s">
        <v>765</v>
      </c>
      <c r="D11" s="18" t="s">
        <v>61</v>
      </c>
      <c r="E11" s="115" t="s">
        <v>62</v>
      </c>
      <c r="F11" s="103" t="s">
        <v>766</v>
      </c>
      <c r="G11" s="120">
        <f t="shared" si="0"/>
        <v>2</v>
      </c>
      <c r="H11" s="155" t="s">
        <v>64</v>
      </c>
      <c r="I11" s="124">
        <v>3</v>
      </c>
    </row>
    <row r="12" spans="1:9" ht="145.5" customHeight="1" x14ac:dyDescent="0.3">
      <c r="A12" s="7" t="s">
        <v>767</v>
      </c>
      <c r="B12" s="1" t="s">
        <v>741</v>
      </c>
      <c r="C12" s="3" t="s">
        <v>768</v>
      </c>
      <c r="D12" s="18" t="s">
        <v>61</v>
      </c>
      <c r="E12" s="115" t="s">
        <v>62</v>
      </c>
      <c r="F12" s="103" t="s">
        <v>769</v>
      </c>
      <c r="G12" s="120">
        <f t="shared" si="0"/>
        <v>2</v>
      </c>
      <c r="H12" s="155" t="s">
        <v>64</v>
      </c>
      <c r="I12" s="124">
        <v>3</v>
      </c>
    </row>
    <row r="13" spans="1:9" ht="116.25" customHeight="1" x14ac:dyDescent="0.3">
      <c r="A13" s="7" t="s">
        <v>770</v>
      </c>
      <c r="B13" s="1" t="s">
        <v>741</v>
      </c>
      <c r="C13" s="3" t="s">
        <v>771</v>
      </c>
      <c r="D13" s="18" t="s">
        <v>61</v>
      </c>
      <c r="E13" s="115" t="s">
        <v>62</v>
      </c>
      <c r="F13" s="103" t="s">
        <v>772</v>
      </c>
      <c r="G13" s="120">
        <f t="shared" si="0"/>
        <v>2</v>
      </c>
      <c r="H13" s="155" t="s">
        <v>64</v>
      </c>
      <c r="I13" s="124">
        <v>3</v>
      </c>
    </row>
    <row r="14" spans="1:9" ht="118.5" customHeight="1" x14ac:dyDescent="0.3">
      <c r="A14" s="7" t="s">
        <v>773</v>
      </c>
      <c r="B14" s="1" t="s">
        <v>741</v>
      </c>
      <c r="C14" s="3" t="s">
        <v>774</v>
      </c>
      <c r="D14" s="18" t="s">
        <v>61</v>
      </c>
      <c r="E14" s="115" t="s">
        <v>62</v>
      </c>
      <c r="F14" s="103" t="s">
        <v>775</v>
      </c>
      <c r="G14" s="120">
        <f t="shared" si="0"/>
        <v>2</v>
      </c>
      <c r="H14" s="155" t="s">
        <v>64</v>
      </c>
      <c r="I14" s="124">
        <v>3</v>
      </c>
    </row>
    <row r="15" spans="1:9" ht="86.4" x14ac:dyDescent="0.3">
      <c r="A15" s="7" t="s">
        <v>776</v>
      </c>
      <c r="B15" s="1" t="s">
        <v>741</v>
      </c>
      <c r="C15" s="3" t="s">
        <v>777</v>
      </c>
      <c r="D15" s="18" t="s">
        <v>61</v>
      </c>
      <c r="E15" s="115" t="s">
        <v>62</v>
      </c>
      <c r="F15" s="103" t="s">
        <v>778</v>
      </c>
      <c r="G15" s="120">
        <f t="shared" si="0"/>
        <v>2</v>
      </c>
      <c r="H15" s="155" t="s">
        <v>64</v>
      </c>
      <c r="I15" s="124">
        <v>3</v>
      </c>
    </row>
    <row r="16" spans="1:9" ht="100.5" customHeight="1" x14ac:dyDescent="0.3">
      <c r="A16" s="7" t="s">
        <v>779</v>
      </c>
      <c r="B16" s="1" t="s">
        <v>741</v>
      </c>
      <c r="C16" s="18" t="s">
        <v>780</v>
      </c>
      <c r="D16" s="18" t="s">
        <v>61</v>
      </c>
      <c r="E16" s="115" t="s">
        <v>62</v>
      </c>
      <c r="F16" s="103" t="s">
        <v>781</v>
      </c>
      <c r="G16" s="120">
        <f t="shared" si="0"/>
        <v>2</v>
      </c>
      <c r="H16" s="155" t="s">
        <v>64</v>
      </c>
      <c r="I16" s="124">
        <v>3</v>
      </c>
    </row>
    <row r="17" spans="1:9" ht="97.5" customHeight="1" x14ac:dyDescent="0.3">
      <c r="A17" s="7" t="s">
        <v>782</v>
      </c>
      <c r="B17" s="1" t="s">
        <v>741</v>
      </c>
      <c r="C17" s="3" t="s">
        <v>783</v>
      </c>
      <c r="D17" s="18" t="s">
        <v>61</v>
      </c>
      <c r="E17" s="115" t="s">
        <v>62</v>
      </c>
      <c r="F17" s="103" t="s">
        <v>784</v>
      </c>
      <c r="G17" s="120">
        <f t="shared" si="0"/>
        <v>2</v>
      </c>
      <c r="H17" s="155" t="s">
        <v>64</v>
      </c>
      <c r="I17" s="124">
        <v>3</v>
      </c>
    </row>
    <row r="18" spans="1:9" ht="72" x14ac:dyDescent="0.3">
      <c r="A18" s="7" t="s">
        <v>785</v>
      </c>
      <c r="B18" s="1" t="s">
        <v>741</v>
      </c>
      <c r="C18" s="3" t="s">
        <v>786</v>
      </c>
      <c r="D18" s="18" t="s">
        <v>61</v>
      </c>
      <c r="E18" s="115" t="s">
        <v>62</v>
      </c>
      <c r="F18" s="103" t="s">
        <v>787</v>
      </c>
      <c r="G18" s="120">
        <f t="shared" si="0"/>
        <v>2</v>
      </c>
      <c r="H18" s="155" t="s">
        <v>64</v>
      </c>
      <c r="I18" s="124">
        <v>3</v>
      </c>
    </row>
    <row r="19" spans="1:9" ht="90" customHeight="1" x14ac:dyDescent="0.3">
      <c r="A19" s="7" t="s">
        <v>788</v>
      </c>
      <c r="B19" s="1" t="s">
        <v>741</v>
      </c>
      <c r="C19" s="3" t="s">
        <v>789</v>
      </c>
      <c r="D19" s="18" t="s">
        <v>61</v>
      </c>
      <c r="E19" s="115" t="s">
        <v>62</v>
      </c>
      <c r="F19" s="103" t="s">
        <v>790</v>
      </c>
      <c r="G19" s="120">
        <f t="shared" si="0"/>
        <v>2</v>
      </c>
      <c r="H19" s="155" t="s">
        <v>64</v>
      </c>
      <c r="I19" s="124">
        <v>3</v>
      </c>
    </row>
    <row r="20" spans="1:9" ht="141" customHeight="1" x14ac:dyDescent="0.3">
      <c r="A20" s="7" t="s">
        <v>791</v>
      </c>
      <c r="B20" s="1" t="s">
        <v>741</v>
      </c>
      <c r="C20" s="3" t="s">
        <v>792</v>
      </c>
      <c r="D20" s="18" t="s">
        <v>61</v>
      </c>
      <c r="E20" s="115" t="s">
        <v>62</v>
      </c>
      <c r="F20" s="103" t="s">
        <v>793</v>
      </c>
      <c r="G20" s="120">
        <f t="shared" si="0"/>
        <v>2</v>
      </c>
      <c r="H20" s="155" t="s">
        <v>64</v>
      </c>
      <c r="I20" s="124">
        <v>3</v>
      </c>
    </row>
    <row r="21" spans="1:9" ht="145.5" customHeight="1" x14ac:dyDescent="0.3">
      <c r="A21" s="7" t="s">
        <v>794</v>
      </c>
      <c r="B21" s="1" t="s">
        <v>741</v>
      </c>
      <c r="C21" s="3" t="s">
        <v>795</v>
      </c>
      <c r="D21" s="18" t="s">
        <v>61</v>
      </c>
      <c r="E21" s="115" t="s">
        <v>62</v>
      </c>
      <c r="F21" s="103" t="s">
        <v>796</v>
      </c>
      <c r="G21" s="120">
        <f t="shared" si="0"/>
        <v>2</v>
      </c>
      <c r="H21" s="155" t="s">
        <v>64</v>
      </c>
      <c r="I21" s="124">
        <v>3</v>
      </c>
    </row>
    <row r="22" spans="1:9" ht="144" customHeight="1" x14ac:dyDescent="0.3">
      <c r="A22" s="7" t="s">
        <v>797</v>
      </c>
      <c r="B22" s="1" t="s">
        <v>741</v>
      </c>
      <c r="C22" s="3" t="s">
        <v>798</v>
      </c>
      <c r="D22" s="18" t="s">
        <v>61</v>
      </c>
      <c r="E22" s="115" t="s">
        <v>62</v>
      </c>
      <c r="F22" s="103" t="s">
        <v>799</v>
      </c>
      <c r="G22" s="120">
        <f t="shared" si="0"/>
        <v>2</v>
      </c>
      <c r="H22" s="155" t="s">
        <v>64</v>
      </c>
      <c r="I22" s="124">
        <v>3</v>
      </c>
    </row>
    <row r="23" spans="1:9" ht="130.5" customHeight="1" x14ac:dyDescent="0.3">
      <c r="A23" s="7" t="s">
        <v>800</v>
      </c>
      <c r="B23" s="1" t="s">
        <v>741</v>
      </c>
      <c r="C23" s="3" t="s">
        <v>801</v>
      </c>
      <c r="D23" s="18" t="s">
        <v>61</v>
      </c>
      <c r="E23" s="115" t="s">
        <v>62</v>
      </c>
      <c r="F23" s="103" t="s">
        <v>802</v>
      </c>
      <c r="G23" s="120">
        <f t="shared" si="0"/>
        <v>2</v>
      </c>
      <c r="H23" s="155" t="s">
        <v>64</v>
      </c>
      <c r="I23" s="124">
        <v>3</v>
      </c>
    </row>
    <row r="24" spans="1:9" ht="126.75" customHeight="1" x14ac:dyDescent="0.3">
      <c r="A24" s="7" t="s">
        <v>803</v>
      </c>
      <c r="B24" s="1" t="s">
        <v>741</v>
      </c>
      <c r="C24" s="3" t="s">
        <v>804</v>
      </c>
      <c r="D24" s="18" t="s">
        <v>61</v>
      </c>
      <c r="E24" s="115" t="s">
        <v>62</v>
      </c>
      <c r="F24" s="103" t="s">
        <v>805</v>
      </c>
      <c r="G24" s="120">
        <f t="shared" si="0"/>
        <v>2</v>
      </c>
      <c r="H24" s="155" t="s">
        <v>64</v>
      </c>
      <c r="I24" s="124">
        <v>3</v>
      </c>
    </row>
    <row r="25" spans="1:9" ht="86.4" x14ac:dyDescent="0.3">
      <c r="A25" s="7" t="s">
        <v>806</v>
      </c>
      <c r="B25" s="1" t="s">
        <v>741</v>
      </c>
      <c r="C25" s="18" t="s">
        <v>807</v>
      </c>
      <c r="D25" s="18" t="s">
        <v>61</v>
      </c>
      <c r="E25" s="115" t="s">
        <v>62</v>
      </c>
      <c r="F25" s="103" t="s">
        <v>808</v>
      </c>
      <c r="G25" s="120">
        <f t="shared" si="0"/>
        <v>2</v>
      </c>
      <c r="H25" s="155" t="s">
        <v>64</v>
      </c>
      <c r="I25" s="124">
        <v>3</v>
      </c>
    </row>
    <row r="26" spans="1:9" ht="128.25" customHeight="1" x14ac:dyDescent="0.3">
      <c r="A26" s="7" t="s">
        <v>809</v>
      </c>
      <c r="B26" s="1" t="s">
        <v>741</v>
      </c>
      <c r="C26" s="3" t="s">
        <v>810</v>
      </c>
      <c r="D26" s="18" t="s">
        <v>61</v>
      </c>
      <c r="E26" s="115" t="s">
        <v>62</v>
      </c>
      <c r="F26" s="103" t="s">
        <v>811</v>
      </c>
      <c r="G26" s="120">
        <f t="shared" si="0"/>
        <v>2</v>
      </c>
      <c r="H26" s="155" t="s">
        <v>64</v>
      </c>
      <c r="I26" s="124">
        <v>3</v>
      </c>
    </row>
    <row r="27" spans="1:9" ht="116.25" customHeight="1" x14ac:dyDescent="0.3">
      <c r="A27" s="7" t="s">
        <v>812</v>
      </c>
      <c r="B27" s="1" t="s">
        <v>741</v>
      </c>
      <c r="C27" s="20" t="s">
        <v>813</v>
      </c>
      <c r="D27" s="18" t="s">
        <v>61</v>
      </c>
      <c r="E27" s="115" t="s">
        <v>62</v>
      </c>
      <c r="F27" s="103" t="s">
        <v>814</v>
      </c>
      <c r="G27" s="120">
        <f t="shared" si="0"/>
        <v>2</v>
      </c>
      <c r="H27" s="155" t="s">
        <v>64</v>
      </c>
      <c r="I27" s="124">
        <v>3</v>
      </c>
    </row>
    <row r="28" spans="1:9" ht="100.8" x14ac:dyDescent="0.3">
      <c r="A28" s="7" t="s">
        <v>815</v>
      </c>
      <c r="B28" s="1" t="s">
        <v>741</v>
      </c>
      <c r="C28" s="3" t="s">
        <v>816</v>
      </c>
      <c r="D28" s="18" t="s">
        <v>61</v>
      </c>
      <c r="E28" s="115" t="s">
        <v>62</v>
      </c>
      <c r="F28" s="103" t="s">
        <v>817</v>
      </c>
      <c r="G28" s="120">
        <f t="shared" si="0"/>
        <v>2</v>
      </c>
      <c r="H28" s="155" t="s">
        <v>64</v>
      </c>
      <c r="I28" s="124">
        <v>3</v>
      </c>
    </row>
    <row r="29" spans="1:9" ht="86.4" x14ac:dyDescent="0.3">
      <c r="A29" s="7" t="s">
        <v>818</v>
      </c>
      <c r="B29" s="1" t="s">
        <v>741</v>
      </c>
      <c r="C29" s="18" t="s">
        <v>819</v>
      </c>
      <c r="D29" s="18" t="s">
        <v>61</v>
      </c>
      <c r="E29" s="115" t="s">
        <v>62</v>
      </c>
      <c r="F29" s="103" t="s">
        <v>820</v>
      </c>
      <c r="G29" s="120">
        <f t="shared" si="0"/>
        <v>2</v>
      </c>
      <c r="H29" s="155" t="s">
        <v>64</v>
      </c>
      <c r="I29" s="124">
        <v>3</v>
      </c>
    </row>
    <row r="30" spans="1:9" ht="100.8" x14ac:dyDescent="0.3">
      <c r="A30" s="7" t="s">
        <v>821</v>
      </c>
      <c r="B30" s="1" t="s">
        <v>741</v>
      </c>
      <c r="C30" s="3" t="s">
        <v>822</v>
      </c>
      <c r="D30" s="18" t="s">
        <v>61</v>
      </c>
      <c r="E30" s="115" t="s">
        <v>62</v>
      </c>
      <c r="F30" s="103" t="s">
        <v>823</v>
      </c>
      <c r="G30" s="120">
        <f t="shared" si="0"/>
        <v>2</v>
      </c>
      <c r="H30" s="155" t="s">
        <v>64</v>
      </c>
      <c r="I30" s="124">
        <v>3</v>
      </c>
    </row>
    <row r="31" spans="1:9" ht="108.75" customHeight="1" x14ac:dyDescent="0.3">
      <c r="A31" s="7" t="s">
        <v>824</v>
      </c>
      <c r="B31" s="1" t="s">
        <v>741</v>
      </c>
      <c r="C31" s="3" t="s">
        <v>825</v>
      </c>
      <c r="D31" s="18" t="s">
        <v>61</v>
      </c>
      <c r="E31" s="115" t="s">
        <v>131</v>
      </c>
      <c r="F31" s="103" t="s">
        <v>826</v>
      </c>
      <c r="G31" s="120">
        <f t="shared" si="0"/>
        <v>1</v>
      </c>
      <c r="H31" s="155" t="s">
        <v>64</v>
      </c>
      <c r="I31" s="124">
        <v>3</v>
      </c>
    </row>
    <row r="32" spans="1:9" ht="132" customHeight="1" x14ac:dyDescent="0.3">
      <c r="A32" s="7" t="s">
        <v>827</v>
      </c>
      <c r="B32" s="1" t="s">
        <v>741</v>
      </c>
      <c r="C32" s="3" t="s">
        <v>828</v>
      </c>
      <c r="D32" s="18" t="s">
        <v>61</v>
      </c>
      <c r="E32" s="115" t="s">
        <v>62</v>
      </c>
      <c r="F32" s="103" t="s">
        <v>829</v>
      </c>
      <c r="G32" s="120">
        <f t="shared" si="0"/>
        <v>2</v>
      </c>
      <c r="H32" s="155" t="s">
        <v>64</v>
      </c>
      <c r="I32" s="124">
        <v>3</v>
      </c>
    </row>
    <row r="33" spans="1:9" ht="120" customHeight="1" x14ac:dyDescent="0.3">
      <c r="A33" s="7" t="s">
        <v>830</v>
      </c>
      <c r="B33" s="1" t="s">
        <v>741</v>
      </c>
      <c r="C33" s="3" t="s">
        <v>831</v>
      </c>
      <c r="D33" s="18" t="s">
        <v>61</v>
      </c>
      <c r="E33" s="115" t="s">
        <v>62</v>
      </c>
      <c r="F33" s="103" t="s">
        <v>832</v>
      </c>
      <c r="G33" s="120">
        <f t="shared" si="0"/>
        <v>2</v>
      </c>
      <c r="H33" s="155" t="s">
        <v>64</v>
      </c>
      <c r="I33" s="124">
        <v>3</v>
      </c>
    </row>
    <row r="34" spans="1:9" ht="105" customHeight="1" x14ac:dyDescent="0.3">
      <c r="A34" s="7" t="s">
        <v>833</v>
      </c>
      <c r="B34" s="1" t="s">
        <v>741</v>
      </c>
      <c r="C34" s="3" t="s">
        <v>834</v>
      </c>
      <c r="D34" s="18" t="s">
        <v>61</v>
      </c>
      <c r="E34" s="115" t="s">
        <v>62</v>
      </c>
      <c r="F34" s="103" t="s">
        <v>835</v>
      </c>
      <c r="G34" s="120">
        <f t="shared" si="0"/>
        <v>2</v>
      </c>
      <c r="H34" s="155" t="s">
        <v>64</v>
      </c>
      <c r="I34" s="124">
        <v>3</v>
      </c>
    </row>
    <row r="35" spans="1:9" ht="165" customHeight="1" x14ac:dyDescent="0.3">
      <c r="A35" s="7" t="s">
        <v>836</v>
      </c>
      <c r="B35" s="1" t="s">
        <v>741</v>
      </c>
      <c r="C35" s="3" t="s">
        <v>837</v>
      </c>
      <c r="D35" s="18" t="s">
        <v>61</v>
      </c>
      <c r="E35" s="115" t="s">
        <v>62</v>
      </c>
      <c r="F35" s="103" t="s">
        <v>838</v>
      </c>
      <c r="G35" s="120">
        <f t="shared" si="0"/>
        <v>2</v>
      </c>
      <c r="H35" s="155" t="s">
        <v>64</v>
      </c>
      <c r="I35" s="124">
        <v>3</v>
      </c>
    </row>
    <row r="36" spans="1:9" ht="100.8" x14ac:dyDescent="0.3">
      <c r="A36" s="7" t="s">
        <v>839</v>
      </c>
      <c r="B36" s="1" t="s">
        <v>741</v>
      </c>
      <c r="C36" s="3" t="s">
        <v>840</v>
      </c>
      <c r="D36" s="18" t="s">
        <v>61</v>
      </c>
      <c r="E36" s="115" t="s">
        <v>62</v>
      </c>
      <c r="F36" s="103" t="s">
        <v>841</v>
      </c>
      <c r="G36" s="120">
        <f t="shared" si="0"/>
        <v>2</v>
      </c>
      <c r="H36" s="155" t="s">
        <v>64</v>
      </c>
      <c r="I36" s="124">
        <v>3</v>
      </c>
    </row>
    <row r="37" spans="1:9" ht="72" x14ac:dyDescent="0.3">
      <c r="A37" s="7" t="s">
        <v>842</v>
      </c>
      <c r="B37" s="1" t="s">
        <v>741</v>
      </c>
      <c r="C37" s="21" t="s">
        <v>843</v>
      </c>
      <c r="D37" s="18" t="s">
        <v>61</v>
      </c>
      <c r="E37" s="115" t="s">
        <v>62</v>
      </c>
      <c r="F37" s="103" t="s">
        <v>844</v>
      </c>
      <c r="G37" s="120">
        <f t="shared" si="0"/>
        <v>2</v>
      </c>
      <c r="H37" s="155" t="s">
        <v>64</v>
      </c>
      <c r="I37" s="124">
        <v>3</v>
      </c>
    </row>
    <row r="38" spans="1:9" ht="72" x14ac:dyDescent="0.3">
      <c r="A38" s="7" t="s">
        <v>845</v>
      </c>
      <c r="B38" s="1" t="s">
        <v>741</v>
      </c>
      <c r="C38" s="3" t="s">
        <v>846</v>
      </c>
      <c r="D38" s="18" t="s">
        <v>61</v>
      </c>
      <c r="E38" s="115" t="s">
        <v>62</v>
      </c>
      <c r="F38" s="103" t="s">
        <v>847</v>
      </c>
      <c r="G38" s="120">
        <f t="shared" si="0"/>
        <v>2</v>
      </c>
      <c r="H38" s="155" t="s">
        <v>64</v>
      </c>
      <c r="I38" s="124">
        <v>3</v>
      </c>
    </row>
    <row r="39" spans="1:9" ht="138.75" customHeight="1" x14ac:dyDescent="0.3">
      <c r="A39" s="7" t="s">
        <v>848</v>
      </c>
      <c r="B39" s="1" t="s">
        <v>741</v>
      </c>
      <c r="C39" s="3" t="s">
        <v>849</v>
      </c>
      <c r="D39" s="18" t="s">
        <v>61</v>
      </c>
      <c r="E39" s="115" t="s">
        <v>62</v>
      </c>
      <c r="F39" s="103" t="s">
        <v>850</v>
      </c>
      <c r="G39" s="120">
        <f t="shared" si="0"/>
        <v>2</v>
      </c>
      <c r="H39" s="155" t="s">
        <v>64</v>
      </c>
      <c r="I39" s="124">
        <v>3</v>
      </c>
    </row>
    <row r="40" spans="1:9" ht="86.4" x14ac:dyDescent="0.3">
      <c r="A40" s="7" t="s">
        <v>851</v>
      </c>
      <c r="B40" s="1" t="s">
        <v>741</v>
      </c>
      <c r="C40" s="3" t="s">
        <v>852</v>
      </c>
      <c r="D40" s="18" t="s">
        <v>61</v>
      </c>
      <c r="E40" s="115" t="s">
        <v>62</v>
      </c>
      <c r="F40" s="103" t="s">
        <v>853</v>
      </c>
      <c r="G40" s="120">
        <f t="shared" si="0"/>
        <v>2</v>
      </c>
      <c r="H40" s="155" t="s">
        <v>64</v>
      </c>
      <c r="I40" s="124">
        <v>3</v>
      </c>
    </row>
    <row r="41" spans="1:9" ht="150" customHeight="1" x14ac:dyDescent="0.3">
      <c r="A41" s="7" t="s">
        <v>854</v>
      </c>
      <c r="B41" s="1" t="s">
        <v>741</v>
      </c>
      <c r="C41" s="3" t="s">
        <v>855</v>
      </c>
      <c r="D41" s="18" t="s">
        <v>61</v>
      </c>
      <c r="E41" s="115" t="s">
        <v>62</v>
      </c>
      <c r="F41" s="103" t="s">
        <v>856</v>
      </c>
      <c r="G41" s="120">
        <f t="shared" si="0"/>
        <v>2</v>
      </c>
      <c r="H41" s="155" t="s">
        <v>64</v>
      </c>
      <c r="I41" s="124">
        <v>3</v>
      </c>
    </row>
    <row r="42" spans="1:9" ht="185.25" customHeight="1" x14ac:dyDescent="0.3">
      <c r="A42" s="7" t="s">
        <v>857</v>
      </c>
      <c r="B42" s="1" t="s">
        <v>858</v>
      </c>
      <c r="C42" s="3" t="s">
        <v>859</v>
      </c>
      <c r="D42" s="18" t="s">
        <v>61</v>
      </c>
      <c r="E42" s="115" t="s">
        <v>62</v>
      </c>
      <c r="F42" s="103" t="s">
        <v>860</v>
      </c>
      <c r="G42" s="120">
        <f t="shared" si="0"/>
        <v>2</v>
      </c>
      <c r="H42" s="155" t="s">
        <v>64</v>
      </c>
      <c r="I42" s="124">
        <v>3</v>
      </c>
    </row>
    <row r="43" spans="1:9" ht="125.25" customHeight="1" x14ac:dyDescent="0.3">
      <c r="A43" s="7" t="s">
        <v>861</v>
      </c>
      <c r="B43" s="1" t="s">
        <v>858</v>
      </c>
      <c r="C43" s="3" t="s">
        <v>862</v>
      </c>
      <c r="D43" s="18" t="s">
        <v>61</v>
      </c>
      <c r="E43" s="115" t="s">
        <v>62</v>
      </c>
      <c r="F43" s="103" t="s">
        <v>863</v>
      </c>
      <c r="G43" s="120">
        <f t="shared" si="0"/>
        <v>2</v>
      </c>
      <c r="H43" s="155" t="s">
        <v>64</v>
      </c>
      <c r="I43" s="124">
        <v>3</v>
      </c>
    </row>
    <row r="44" spans="1:9" ht="158.4" x14ac:dyDescent="0.3">
      <c r="A44" s="7" t="s">
        <v>864</v>
      </c>
      <c r="B44" s="1" t="s">
        <v>858</v>
      </c>
      <c r="C44" s="3" t="s">
        <v>865</v>
      </c>
      <c r="D44" s="18" t="s">
        <v>61</v>
      </c>
      <c r="E44" s="115" t="s">
        <v>62</v>
      </c>
      <c r="F44" s="103" t="s">
        <v>866</v>
      </c>
      <c r="G44" s="120">
        <f t="shared" si="0"/>
        <v>2</v>
      </c>
      <c r="H44" s="155" t="s">
        <v>64</v>
      </c>
      <c r="I44" s="124">
        <v>3</v>
      </c>
    </row>
    <row r="45" spans="1:9" ht="100.8" x14ac:dyDescent="0.3">
      <c r="A45" s="7" t="s">
        <v>867</v>
      </c>
      <c r="B45" s="1" t="s">
        <v>858</v>
      </c>
      <c r="C45" s="3" t="s">
        <v>868</v>
      </c>
      <c r="D45" s="18" t="s">
        <v>61</v>
      </c>
      <c r="E45" s="115" t="s">
        <v>62</v>
      </c>
      <c r="F45" s="103" t="s">
        <v>869</v>
      </c>
      <c r="G45" s="120">
        <f t="shared" si="0"/>
        <v>2</v>
      </c>
      <c r="H45" s="155" t="s">
        <v>64</v>
      </c>
      <c r="I45" s="124">
        <v>3</v>
      </c>
    </row>
    <row r="46" spans="1:9" ht="129.6" x14ac:dyDescent="0.3">
      <c r="A46" s="7" t="s">
        <v>870</v>
      </c>
      <c r="B46" s="1" t="s">
        <v>858</v>
      </c>
      <c r="C46" s="3" t="s">
        <v>871</v>
      </c>
      <c r="D46" s="18" t="s">
        <v>61</v>
      </c>
      <c r="E46" s="115" t="s">
        <v>62</v>
      </c>
      <c r="F46" s="103" t="s">
        <v>872</v>
      </c>
      <c r="G46" s="120">
        <f t="shared" si="0"/>
        <v>2</v>
      </c>
      <c r="H46" s="155" t="s">
        <v>64</v>
      </c>
      <c r="I46" s="124">
        <v>3</v>
      </c>
    </row>
    <row r="47" spans="1:9" ht="119.25" customHeight="1" x14ac:dyDescent="0.3">
      <c r="A47" s="7" t="s">
        <v>873</v>
      </c>
      <c r="B47" s="1" t="s">
        <v>858</v>
      </c>
      <c r="C47" s="3" t="s">
        <v>874</v>
      </c>
      <c r="D47" s="18" t="s">
        <v>61</v>
      </c>
      <c r="E47" s="115" t="s">
        <v>62</v>
      </c>
      <c r="F47" s="103" t="s">
        <v>875</v>
      </c>
      <c r="G47" s="120">
        <f t="shared" si="0"/>
        <v>2</v>
      </c>
      <c r="H47" s="155" t="s">
        <v>64</v>
      </c>
      <c r="I47" s="124">
        <v>3</v>
      </c>
    </row>
    <row r="48" spans="1:9" ht="130.5" customHeight="1" x14ac:dyDescent="0.3">
      <c r="A48" s="7" t="s">
        <v>876</v>
      </c>
      <c r="B48" s="1" t="s">
        <v>858</v>
      </c>
      <c r="C48" s="3" t="s">
        <v>877</v>
      </c>
      <c r="D48" s="18" t="s">
        <v>61</v>
      </c>
      <c r="E48" s="115" t="s">
        <v>62</v>
      </c>
      <c r="F48" s="200" t="s">
        <v>878</v>
      </c>
      <c r="G48" s="198">
        <f t="shared" si="0"/>
        <v>2</v>
      </c>
      <c r="H48" s="192" t="s">
        <v>64</v>
      </c>
      <c r="I48" s="199">
        <v>3</v>
      </c>
    </row>
    <row r="49" spans="1:9" ht="106.5" customHeight="1" x14ac:dyDescent="0.3">
      <c r="A49" s="7" t="s">
        <v>879</v>
      </c>
      <c r="B49" s="1" t="s">
        <v>858</v>
      </c>
      <c r="C49" s="3" t="s">
        <v>880</v>
      </c>
      <c r="D49" s="18" t="s">
        <v>61</v>
      </c>
      <c r="E49" s="115" t="s">
        <v>62</v>
      </c>
      <c r="F49" s="200" t="s">
        <v>881</v>
      </c>
      <c r="G49" s="198">
        <f t="shared" si="0"/>
        <v>2</v>
      </c>
      <c r="H49" s="192" t="s">
        <v>64</v>
      </c>
      <c r="I49" s="199">
        <v>3</v>
      </c>
    </row>
    <row r="50" spans="1:9" ht="100.8" x14ac:dyDescent="0.3">
      <c r="A50" s="7" t="s">
        <v>882</v>
      </c>
      <c r="B50" s="1" t="s">
        <v>883</v>
      </c>
      <c r="C50" s="4" t="s">
        <v>884</v>
      </c>
      <c r="D50" s="18" t="s">
        <v>61</v>
      </c>
      <c r="E50" s="115" t="s">
        <v>62</v>
      </c>
      <c r="F50" s="200" t="s">
        <v>885</v>
      </c>
      <c r="G50" s="198">
        <f t="shared" si="0"/>
        <v>2</v>
      </c>
      <c r="H50" s="192" t="s">
        <v>64</v>
      </c>
      <c r="I50" s="199">
        <v>3</v>
      </c>
    </row>
    <row r="51" spans="1:9" ht="118.5" customHeight="1" x14ac:dyDescent="0.3">
      <c r="A51" s="7" t="s">
        <v>886</v>
      </c>
      <c r="B51" s="1" t="s">
        <v>883</v>
      </c>
      <c r="C51" s="4" t="s">
        <v>887</v>
      </c>
      <c r="D51" s="18" t="s">
        <v>61</v>
      </c>
      <c r="E51" s="115" t="s">
        <v>62</v>
      </c>
      <c r="F51" s="200" t="s">
        <v>888</v>
      </c>
      <c r="G51" s="198">
        <f t="shared" si="0"/>
        <v>2</v>
      </c>
      <c r="H51" s="192" t="s">
        <v>64</v>
      </c>
      <c r="I51" s="199">
        <v>3</v>
      </c>
    </row>
    <row r="52" spans="1:9" ht="72" x14ac:dyDescent="0.3">
      <c r="A52" s="7" t="s">
        <v>889</v>
      </c>
      <c r="B52" s="1" t="s">
        <v>883</v>
      </c>
      <c r="C52" s="1" t="s">
        <v>890</v>
      </c>
      <c r="D52" s="18" t="s">
        <v>61</v>
      </c>
      <c r="E52" s="115" t="s">
        <v>62</v>
      </c>
      <c r="F52" s="200" t="s">
        <v>891</v>
      </c>
      <c r="G52" s="198">
        <f t="shared" si="0"/>
        <v>2</v>
      </c>
      <c r="H52" s="192" t="s">
        <v>64</v>
      </c>
      <c r="I52" s="199">
        <v>3</v>
      </c>
    </row>
    <row r="53" spans="1:9" ht="72" x14ac:dyDescent="0.3">
      <c r="A53" s="7" t="s">
        <v>892</v>
      </c>
      <c r="B53" s="1" t="s">
        <v>883</v>
      </c>
      <c r="C53" s="1" t="s">
        <v>893</v>
      </c>
      <c r="D53" s="18" t="s">
        <v>61</v>
      </c>
      <c r="E53" s="115" t="s">
        <v>62</v>
      </c>
      <c r="F53" s="200" t="s">
        <v>894</v>
      </c>
      <c r="G53" s="198">
        <f t="shared" si="0"/>
        <v>2</v>
      </c>
      <c r="H53" s="192" t="s">
        <v>64</v>
      </c>
      <c r="I53" s="199">
        <v>3</v>
      </c>
    </row>
    <row r="54" spans="1:9" ht="72" x14ac:dyDescent="0.3">
      <c r="A54" s="7" t="s">
        <v>895</v>
      </c>
      <c r="B54" s="1" t="s">
        <v>883</v>
      </c>
      <c r="C54" s="20" t="s">
        <v>896</v>
      </c>
      <c r="D54" s="18" t="s">
        <v>61</v>
      </c>
      <c r="E54" s="115" t="s">
        <v>62</v>
      </c>
      <c r="F54" s="200" t="s">
        <v>897</v>
      </c>
      <c r="G54" s="198">
        <f t="shared" si="0"/>
        <v>2</v>
      </c>
      <c r="H54" s="192" t="s">
        <v>64</v>
      </c>
      <c r="I54" s="199">
        <v>3</v>
      </c>
    </row>
    <row r="55" spans="1:9" ht="72" x14ac:dyDescent="0.3">
      <c r="A55" s="7" t="s">
        <v>898</v>
      </c>
      <c r="B55" s="1" t="s">
        <v>883</v>
      </c>
      <c r="C55" s="1" t="s">
        <v>899</v>
      </c>
      <c r="D55" s="18" t="s">
        <v>61</v>
      </c>
      <c r="E55" s="115" t="s">
        <v>62</v>
      </c>
      <c r="F55" s="200" t="s">
        <v>900</v>
      </c>
      <c r="G55" s="198">
        <f t="shared" si="0"/>
        <v>2</v>
      </c>
      <c r="H55" s="192" t="s">
        <v>64</v>
      </c>
      <c r="I55" s="199">
        <v>3</v>
      </c>
    </row>
    <row r="56" spans="1:9" ht="86.4" x14ac:dyDescent="0.3">
      <c r="A56" s="7" t="s">
        <v>901</v>
      </c>
      <c r="B56" s="1" t="s">
        <v>883</v>
      </c>
      <c r="C56" s="1" t="s">
        <v>902</v>
      </c>
      <c r="D56" s="18" t="s">
        <v>61</v>
      </c>
      <c r="E56" s="115" t="s">
        <v>62</v>
      </c>
      <c r="F56" s="200" t="s">
        <v>903</v>
      </c>
      <c r="G56" s="198">
        <f t="shared" si="0"/>
        <v>2</v>
      </c>
      <c r="H56" s="192" t="s">
        <v>64</v>
      </c>
      <c r="I56" s="199">
        <v>3</v>
      </c>
    </row>
    <row r="57" spans="1:9" ht="190.5" customHeight="1" x14ac:dyDescent="0.3">
      <c r="A57" s="7" t="s">
        <v>904</v>
      </c>
      <c r="B57" s="17" t="s">
        <v>905</v>
      </c>
      <c r="C57" s="58" t="s">
        <v>906</v>
      </c>
      <c r="D57" s="18" t="s">
        <v>61</v>
      </c>
      <c r="E57" s="115" t="s">
        <v>62</v>
      </c>
      <c r="F57" s="200" t="s">
        <v>907</v>
      </c>
      <c r="G57" s="198">
        <f t="shared" si="0"/>
        <v>2</v>
      </c>
      <c r="H57" s="192" t="s">
        <v>64</v>
      </c>
      <c r="I57" s="199">
        <v>3</v>
      </c>
    </row>
    <row r="58" spans="1:9" ht="138" customHeight="1" x14ac:dyDescent="0.3">
      <c r="A58" s="7" t="s">
        <v>908</v>
      </c>
      <c r="B58" s="17" t="s">
        <v>905</v>
      </c>
      <c r="C58" s="58" t="s">
        <v>909</v>
      </c>
      <c r="D58" s="18" t="s">
        <v>61</v>
      </c>
      <c r="E58" s="115" t="s">
        <v>62</v>
      </c>
      <c r="F58" s="200" t="s">
        <v>910</v>
      </c>
      <c r="G58" s="198">
        <f t="shared" si="0"/>
        <v>2</v>
      </c>
      <c r="H58" s="192" t="s">
        <v>64</v>
      </c>
      <c r="I58" s="199">
        <v>3</v>
      </c>
    </row>
    <row r="59" spans="1:9" ht="157.5" customHeight="1" x14ac:dyDescent="0.3">
      <c r="A59" s="7" t="s">
        <v>911</v>
      </c>
      <c r="B59" s="17" t="s">
        <v>905</v>
      </c>
      <c r="C59" s="58" t="s">
        <v>912</v>
      </c>
      <c r="D59" s="18" t="s">
        <v>61</v>
      </c>
      <c r="E59" s="115" t="s">
        <v>72</v>
      </c>
      <c r="F59" s="200" t="s">
        <v>913</v>
      </c>
      <c r="G59" s="198">
        <f t="shared" si="0"/>
        <v>3</v>
      </c>
      <c r="H59" s="192" t="s">
        <v>64</v>
      </c>
      <c r="I59" s="199">
        <v>3</v>
      </c>
    </row>
    <row r="60" spans="1:9" ht="186" customHeight="1" x14ac:dyDescent="0.3">
      <c r="A60" s="7" t="s">
        <v>914</v>
      </c>
      <c r="B60" s="17" t="s">
        <v>905</v>
      </c>
      <c r="C60" s="58" t="s">
        <v>915</v>
      </c>
      <c r="D60" s="18" t="s">
        <v>61</v>
      </c>
      <c r="E60" s="115" t="s">
        <v>62</v>
      </c>
      <c r="F60" s="200" t="s">
        <v>916</v>
      </c>
      <c r="G60" s="198">
        <f t="shared" si="0"/>
        <v>2</v>
      </c>
      <c r="H60" s="192" t="s">
        <v>64</v>
      </c>
      <c r="I60" s="199">
        <v>3</v>
      </c>
    </row>
    <row r="61" spans="1:9" ht="222.75" customHeight="1" x14ac:dyDescent="0.3">
      <c r="A61" s="7" t="s">
        <v>917</v>
      </c>
      <c r="B61" s="17" t="s">
        <v>905</v>
      </c>
      <c r="C61" s="58" t="s">
        <v>918</v>
      </c>
      <c r="D61" s="18" t="s">
        <v>61</v>
      </c>
      <c r="E61" s="115" t="s">
        <v>72</v>
      </c>
      <c r="F61" s="200" t="s">
        <v>919</v>
      </c>
      <c r="G61" s="198">
        <f t="shared" si="0"/>
        <v>3</v>
      </c>
      <c r="H61" s="192" t="s">
        <v>64</v>
      </c>
      <c r="I61" s="199">
        <v>33</v>
      </c>
    </row>
    <row r="62" spans="1:9" ht="171" customHeight="1" x14ac:dyDescent="0.3">
      <c r="A62" s="7" t="s">
        <v>920</v>
      </c>
      <c r="B62" s="1" t="s">
        <v>921</v>
      </c>
      <c r="C62" s="1" t="s">
        <v>922</v>
      </c>
      <c r="D62" s="18" t="s">
        <v>61</v>
      </c>
      <c r="E62" s="115" t="s">
        <v>62</v>
      </c>
      <c r="F62" s="200" t="s">
        <v>923</v>
      </c>
      <c r="G62" s="198">
        <f t="shared" si="0"/>
        <v>2</v>
      </c>
      <c r="H62" s="192" t="s">
        <v>64</v>
      </c>
      <c r="I62" s="199">
        <v>3</v>
      </c>
    </row>
    <row r="63" spans="1:9" ht="198.75" customHeight="1" x14ac:dyDescent="0.3">
      <c r="A63" s="7" t="s">
        <v>924</v>
      </c>
      <c r="B63" s="1" t="s">
        <v>921</v>
      </c>
      <c r="C63" s="1" t="s">
        <v>925</v>
      </c>
      <c r="D63" s="18" t="s">
        <v>61</v>
      </c>
      <c r="E63" s="115" t="s">
        <v>62</v>
      </c>
      <c r="F63" s="200" t="s">
        <v>926</v>
      </c>
      <c r="G63" s="198">
        <f t="shared" si="0"/>
        <v>2</v>
      </c>
      <c r="H63" s="192" t="s">
        <v>64</v>
      </c>
      <c r="I63" s="199">
        <v>3</v>
      </c>
    </row>
    <row r="64" spans="1:9" ht="231.75" customHeight="1" x14ac:dyDescent="0.3">
      <c r="A64" s="7" t="s">
        <v>927</v>
      </c>
      <c r="B64" s="1" t="s">
        <v>921</v>
      </c>
      <c r="C64" s="1" t="s">
        <v>928</v>
      </c>
      <c r="D64" s="18" t="s">
        <v>61</v>
      </c>
      <c r="E64" s="115" t="s">
        <v>62</v>
      </c>
      <c r="F64" s="200" t="s">
        <v>929</v>
      </c>
      <c r="G64" s="198">
        <f t="shared" si="0"/>
        <v>2</v>
      </c>
      <c r="H64" s="192" t="s">
        <v>64</v>
      </c>
      <c r="I64" s="199">
        <v>3</v>
      </c>
    </row>
    <row r="65" spans="1:9" ht="148.5" customHeight="1" x14ac:dyDescent="0.3">
      <c r="A65" s="7" t="s">
        <v>930</v>
      </c>
      <c r="B65" s="1" t="s">
        <v>921</v>
      </c>
      <c r="C65" s="1" t="s">
        <v>931</v>
      </c>
      <c r="D65" s="18" t="s">
        <v>61</v>
      </c>
      <c r="E65" s="115" t="s">
        <v>62</v>
      </c>
      <c r="F65" s="200" t="s">
        <v>932</v>
      </c>
      <c r="G65" s="198">
        <f t="shared" si="0"/>
        <v>2</v>
      </c>
      <c r="H65" s="192" t="s">
        <v>64</v>
      </c>
      <c r="I65" s="199">
        <v>3</v>
      </c>
    </row>
    <row r="66" spans="1:9" ht="101.25" customHeight="1" x14ac:dyDescent="0.3">
      <c r="A66" s="7" t="s">
        <v>933</v>
      </c>
      <c r="B66" s="1" t="s">
        <v>921</v>
      </c>
      <c r="C66" s="1" t="s">
        <v>934</v>
      </c>
      <c r="D66" s="18" t="s">
        <v>61</v>
      </c>
      <c r="E66" s="115" t="s">
        <v>62</v>
      </c>
      <c r="F66" s="200" t="s">
        <v>935</v>
      </c>
      <c r="G66" s="198">
        <f t="shared" si="0"/>
        <v>2</v>
      </c>
      <c r="H66" s="192" t="s">
        <v>64</v>
      </c>
      <c r="I66" s="199">
        <v>3</v>
      </c>
    </row>
    <row r="67" spans="1:9" ht="71.25" customHeight="1" x14ac:dyDescent="0.3">
      <c r="A67" s="7" t="s">
        <v>936</v>
      </c>
      <c r="B67" s="1" t="s">
        <v>921</v>
      </c>
      <c r="C67" s="4" t="s">
        <v>937</v>
      </c>
      <c r="D67" s="18" t="s">
        <v>61</v>
      </c>
      <c r="E67" s="115" t="s">
        <v>72</v>
      </c>
      <c r="F67" s="200" t="s">
        <v>938</v>
      </c>
      <c r="G67" s="198">
        <f t="shared" si="0"/>
        <v>3</v>
      </c>
      <c r="H67" s="192" t="s">
        <v>64</v>
      </c>
      <c r="I67" s="199">
        <v>3</v>
      </c>
    </row>
    <row r="68" spans="1:9" ht="117.75" customHeight="1" x14ac:dyDescent="0.3">
      <c r="A68" s="7" t="s">
        <v>939</v>
      </c>
      <c r="B68" s="1" t="s">
        <v>921</v>
      </c>
      <c r="C68" s="1" t="s">
        <v>940</v>
      </c>
      <c r="D68" s="18" t="s">
        <v>61</v>
      </c>
      <c r="E68" s="115" t="s">
        <v>62</v>
      </c>
      <c r="F68" s="200" t="s">
        <v>941</v>
      </c>
      <c r="G68" s="198">
        <f t="shared" ref="G68:G78" si="1">IF(E68="Meets Requirement",3,IF(E68="Meets with Enhancements",2,IF(E68="Meets with third party integration",1,IF(E68="Does Not Meet",0,"N/A"))))</f>
        <v>2</v>
      </c>
      <c r="H68" s="192" t="s">
        <v>64</v>
      </c>
      <c r="I68" s="199">
        <v>3</v>
      </c>
    </row>
    <row r="69" spans="1:9" ht="115.2" x14ac:dyDescent="0.3">
      <c r="A69" s="7" t="s">
        <v>942</v>
      </c>
      <c r="B69" s="1" t="s">
        <v>921</v>
      </c>
      <c r="C69" s="22" t="s">
        <v>943</v>
      </c>
      <c r="D69" s="18" t="s">
        <v>61</v>
      </c>
      <c r="E69" s="115" t="s">
        <v>62</v>
      </c>
      <c r="F69" s="200" t="s">
        <v>944</v>
      </c>
      <c r="G69" s="198">
        <f t="shared" si="1"/>
        <v>2</v>
      </c>
      <c r="H69" s="192" t="s">
        <v>64</v>
      </c>
      <c r="I69" s="199">
        <v>3</v>
      </c>
    </row>
    <row r="70" spans="1:9" ht="140.1" customHeight="1" x14ac:dyDescent="0.3">
      <c r="A70" s="7" t="s">
        <v>945</v>
      </c>
      <c r="B70" s="1" t="s">
        <v>921</v>
      </c>
      <c r="C70" s="1" t="s">
        <v>946</v>
      </c>
      <c r="D70" s="18" t="s">
        <v>61</v>
      </c>
      <c r="E70" s="115" t="s">
        <v>62</v>
      </c>
      <c r="F70" s="200" t="s">
        <v>947</v>
      </c>
      <c r="G70" s="198">
        <f t="shared" si="1"/>
        <v>2</v>
      </c>
      <c r="H70" s="192" t="s">
        <v>64</v>
      </c>
      <c r="I70" s="199">
        <v>3</v>
      </c>
    </row>
    <row r="71" spans="1:9" ht="86.4" x14ac:dyDescent="0.3">
      <c r="A71" s="7" t="s">
        <v>948</v>
      </c>
      <c r="B71" s="1" t="s">
        <v>921</v>
      </c>
      <c r="C71" s="1" t="s">
        <v>949</v>
      </c>
      <c r="D71" s="18" t="s">
        <v>61</v>
      </c>
      <c r="E71" s="115" t="s">
        <v>62</v>
      </c>
      <c r="F71" s="200" t="s">
        <v>950</v>
      </c>
      <c r="G71" s="198">
        <f t="shared" si="1"/>
        <v>2</v>
      </c>
      <c r="H71" s="192" t="s">
        <v>64</v>
      </c>
      <c r="I71" s="199">
        <v>3</v>
      </c>
    </row>
    <row r="72" spans="1:9" ht="86.4" x14ac:dyDescent="0.3">
      <c r="A72" s="7" t="s">
        <v>951</v>
      </c>
      <c r="B72" s="1" t="s">
        <v>921</v>
      </c>
      <c r="C72" s="1" t="s">
        <v>952</v>
      </c>
      <c r="D72" s="18" t="s">
        <v>61</v>
      </c>
      <c r="E72" s="115" t="s">
        <v>62</v>
      </c>
      <c r="F72" s="200" t="s">
        <v>953</v>
      </c>
      <c r="G72" s="198">
        <f t="shared" si="1"/>
        <v>2</v>
      </c>
      <c r="H72" s="192" t="s">
        <v>64</v>
      </c>
      <c r="I72" s="199">
        <v>3</v>
      </c>
    </row>
    <row r="73" spans="1:9" ht="86.4" x14ac:dyDescent="0.3">
      <c r="A73" s="7" t="s">
        <v>954</v>
      </c>
      <c r="B73" s="1" t="s">
        <v>921</v>
      </c>
      <c r="C73" s="1" t="s">
        <v>955</v>
      </c>
      <c r="D73" s="18" t="s">
        <v>61</v>
      </c>
      <c r="E73" s="115" t="s">
        <v>62</v>
      </c>
      <c r="F73" s="200" t="s">
        <v>956</v>
      </c>
      <c r="G73" s="198">
        <f t="shared" si="1"/>
        <v>2</v>
      </c>
      <c r="H73" s="192" t="s">
        <v>64</v>
      </c>
      <c r="I73" s="199">
        <v>3</v>
      </c>
    </row>
    <row r="74" spans="1:9" ht="100.8" x14ac:dyDescent="0.3">
      <c r="A74" s="7" t="s">
        <v>957</v>
      </c>
      <c r="B74" s="1" t="s">
        <v>921</v>
      </c>
      <c r="C74" s="4" t="s">
        <v>958</v>
      </c>
      <c r="D74" s="18" t="s">
        <v>61</v>
      </c>
      <c r="E74" s="115" t="s">
        <v>62</v>
      </c>
      <c r="F74" s="200" t="s">
        <v>959</v>
      </c>
      <c r="G74" s="198">
        <f t="shared" si="1"/>
        <v>2</v>
      </c>
      <c r="H74" s="192" t="s">
        <v>64</v>
      </c>
      <c r="I74" s="199">
        <v>3</v>
      </c>
    </row>
    <row r="75" spans="1:9" ht="86.4" x14ac:dyDescent="0.3">
      <c r="A75" s="7" t="s">
        <v>960</v>
      </c>
      <c r="B75" s="1" t="s">
        <v>921</v>
      </c>
      <c r="C75" s="1" t="s">
        <v>961</v>
      </c>
      <c r="D75" s="18" t="s">
        <v>61</v>
      </c>
      <c r="E75" s="115" t="s">
        <v>62</v>
      </c>
      <c r="F75" s="200" t="s">
        <v>962</v>
      </c>
      <c r="G75" s="198">
        <f t="shared" si="1"/>
        <v>2</v>
      </c>
      <c r="H75" s="192" t="s">
        <v>64</v>
      </c>
      <c r="I75" s="199">
        <v>3</v>
      </c>
    </row>
    <row r="76" spans="1:9" ht="117.75" customHeight="1" x14ac:dyDescent="0.3">
      <c r="A76" s="7" t="s">
        <v>963</v>
      </c>
      <c r="B76" s="1" t="s">
        <v>921</v>
      </c>
      <c r="C76" s="1" t="s">
        <v>964</v>
      </c>
      <c r="D76" s="18" t="s">
        <v>61</v>
      </c>
      <c r="E76" s="115" t="s">
        <v>62</v>
      </c>
      <c r="F76" s="200" t="s">
        <v>965</v>
      </c>
      <c r="G76" s="198">
        <f t="shared" si="1"/>
        <v>2</v>
      </c>
      <c r="H76" s="192" t="s">
        <v>64</v>
      </c>
      <c r="I76" s="199">
        <v>3</v>
      </c>
    </row>
    <row r="77" spans="1:9" ht="86.4" x14ac:dyDescent="0.3">
      <c r="A77" s="7" t="s">
        <v>966</v>
      </c>
      <c r="B77" s="1" t="s">
        <v>921</v>
      </c>
      <c r="C77" s="1" t="s">
        <v>967</v>
      </c>
      <c r="D77" s="18" t="s">
        <v>61</v>
      </c>
      <c r="E77" s="115" t="s">
        <v>62</v>
      </c>
      <c r="F77" s="200" t="s">
        <v>968</v>
      </c>
      <c r="G77" s="198">
        <f t="shared" si="1"/>
        <v>2</v>
      </c>
      <c r="H77" s="192" t="s">
        <v>64</v>
      </c>
      <c r="I77" s="199">
        <v>3</v>
      </c>
    </row>
    <row r="78" spans="1:9" ht="100.8" x14ac:dyDescent="0.3">
      <c r="A78" s="7" t="s">
        <v>969</v>
      </c>
      <c r="B78" s="1" t="s">
        <v>921</v>
      </c>
      <c r="C78" s="1" t="s">
        <v>970</v>
      </c>
      <c r="D78" s="18" t="s">
        <v>61</v>
      </c>
      <c r="E78" s="115" t="s">
        <v>62</v>
      </c>
      <c r="F78" s="200" t="s">
        <v>971</v>
      </c>
      <c r="G78" s="198">
        <f t="shared" si="1"/>
        <v>2</v>
      </c>
      <c r="H78" s="192" t="s">
        <v>64</v>
      </c>
      <c r="I78" s="199">
        <v>3</v>
      </c>
    </row>
    <row r="79" spans="1:9" x14ac:dyDescent="0.3">
      <c r="F79" s="160" t="s">
        <v>972</v>
      </c>
      <c r="G79" s="122">
        <f>SUM(G3:G78)</f>
        <v>154</v>
      </c>
      <c r="I79" s="122">
        <f>SUM(I3:I78)</f>
        <v>258</v>
      </c>
    </row>
  </sheetData>
  <mergeCells count="1">
    <mergeCell ref="A1:F1"/>
  </mergeCells>
  <phoneticPr fontId="30" type="noConversion"/>
  <dataValidations count="2">
    <dataValidation type="list" allowBlank="1" showInputMessage="1" showErrorMessage="1" sqref="E1:E2 E79:E1048576" xr:uid="{56CE0B2E-6FCE-4C11-8BDB-E60990830DFB}">
      <formula1>"Meets Requirement,Meets with Enhancements,Does Not Meet"</formula1>
    </dataValidation>
    <dataValidation type="list" allowBlank="1" showInputMessage="1" showErrorMessage="1" sqref="E61:E78 E3:E59" xr:uid="{0D4A9483-9EC9-415C-BEA0-96890D6E8E20}">
      <formula1>"Meets Requirement,Meets with Enhancements,Meets with Third Party Integration,Does Not Meet"</formula1>
    </dataValidation>
  </dataValidations>
  <pageMargins left="0.5" right="0.5" top="1" bottom="1" header="0.3" footer="0.3"/>
  <pageSetup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sheetPr>
    <pageSetUpPr fitToPage="1"/>
  </sheetPr>
  <dimension ref="A1:I37"/>
  <sheetViews>
    <sheetView zoomScale="90" zoomScaleNormal="90" workbookViewId="0">
      <pane ySplit="2" topLeftCell="A21" activePane="bottomLeft" state="frozen"/>
      <selection pane="bottomLeft" activeCell="G2" sqref="G2"/>
    </sheetView>
  </sheetViews>
  <sheetFormatPr defaultRowHeight="14.4" x14ac:dyDescent="0.3"/>
  <cols>
    <col min="1" max="1" width="11.88671875" customWidth="1"/>
    <col min="2" max="2" width="9.109375" customWidth="1"/>
    <col min="3" max="3" width="35.5546875" customWidth="1"/>
    <col min="4" max="4" width="14.5546875" style="16" bestFit="1" customWidth="1"/>
    <col min="5" max="5" width="16" customWidth="1"/>
    <col min="6" max="6" width="56.6640625" customWidth="1"/>
    <col min="7" max="7" width="13.44140625" style="111" customWidth="1"/>
    <col min="8" max="8" width="32.44140625" style="125" customWidth="1"/>
    <col min="9" max="9" width="24.5546875" style="124" customWidth="1"/>
    <col min="10" max="10" width="21.44140625" customWidth="1"/>
  </cols>
  <sheetData>
    <row r="1" spans="1:9" ht="24.6" x14ac:dyDescent="0.3">
      <c r="A1" s="230" t="s">
        <v>973</v>
      </c>
      <c r="B1" s="230"/>
      <c r="C1" s="230"/>
      <c r="D1" s="230"/>
      <c r="E1" s="230"/>
      <c r="F1" s="230"/>
      <c r="G1" s="133"/>
    </row>
    <row r="2" spans="1:9" ht="59.1" customHeight="1" x14ac:dyDescent="0.3">
      <c r="A2" s="27" t="s">
        <v>49</v>
      </c>
      <c r="B2" s="27"/>
      <c r="C2" s="28" t="s">
        <v>51</v>
      </c>
      <c r="D2" s="28" t="s">
        <v>52</v>
      </c>
      <c r="E2" s="28" t="s">
        <v>53</v>
      </c>
      <c r="F2" s="28" t="s">
        <v>54</v>
      </c>
      <c r="G2" s="194" t="s">
        <v>55</v>
      </c>
      <c r="H2" s="131" t="s">
        <v>56</v>
      </c>
      <c r="I2" s="157" t="s">
        <v>57</v>
      </c>
    </row>
    <row r="3" spans="1:9" ht="204.75" customHeight="1" x14ac:dyDescent="0.3">
      <c r="A3" s="7" t="s">
        <v>974</v>
      </c>
      <c r="B3" s="1" t="s">
        <v>975</v>
      </c>
      <c r="C3" s="13" t="s">
        <v>976</v>
      </c>
      <c r="D3" s="17" t="s">
        <v>61</v>
      </c>
      <c r="E3" s="58" t="s">
        <v>62</v>
      </c>
      <c r="F3" s="58" t="s">
        <v>977</v>
      </c>
      <c r="G3" s="191">
        <f>IF(E3="Meets Requirement",3,IF(E3="Meets with Enhancements",2,IF(E3="Meets with third party integration",1,IF(E3="Does Not Meet",0,"N/A"))))</f>
        <v>2</v>
      </c>
      <c r="H3" s="192" t="s">
        <v>64</v>
      </c>
      <c r="I3" s="193">
        <v>3</v>
      </c>
    </row>
    <row r="4" spans="1:9" ht="173.25" customHeight="1" x14ac:dyDescent="0.3">
      <c r="A4" s="7" t="s">
        <v>978</v>
      </c>
      <c r="B4" s="1" t="s">
        <v>975</v>
      </c>
      <c r="C4" s="13" t="s">
        <v>979</v>
      </c>
      <c r="D4" s="17" t="s">
        <v>61</v>
      </c>
      <c r="E4" s="58" t="s">
        <v>62</v>
      </c>
      <c r="F4" s="58" t="s">
        <v>980</v>
      </c>
      <c r="G4" s="191">
        <f t="shared" ref="G4:G36" si="0">IF(E4="Meets Requirement",3,IF(E4="Meets with Enhancements",2,IF(E4="Meets with third party integration",1,IF(E4="Does Not Meet",0,"N/A"))))</f>
        <v>2</v>
      </c>
      <c r="H4" s="192" t="s">
        <v>64</v>
      </c>
      <c r="I4" s="199">
        <v>3</v>
      </c>
    </row>
    <row r="5" spans="1:9" ht="202.5" customHeight="1" x14ac:dyDescent="0.3">
      <c r="A5" s="7" t="s">
        <v>981</v>
      </c>
      <c r="B5" s="1" t="s">
        <v>975</v>
      </c>
      <c r="C5" s="4" t="s">
        <v>982</v>
      </c>
      <c r="D5" s="17" t="s">
        <v>61</v>
      </c>
      <c r="E5" s="58" t="s">
        <v>131</v>
      </c>
      <c r="F5" s="58" t="s">
        <v>983</v>
      </c>
      <c r="G5" s="191">
        <v>1</v>
      </c>
      <c r="H5" s="192" t="s">
        <v>984</v>
      </c>
      <c r="I5" s="193">
        <v>1</v>
      </c>
    </row>
    <row r="6" spans="1:9" ht="183" customHeight="1" x14ac:dyDescent="0.3">
      <c r="A6" s="7" t="s">
        <v>985</v>
      </c>
      <c r="B6" s="1" t="s">
        <v>975</v>
      </c>
      <c r="C6" s="1" t="s">
        <v>986</v>
      </c>
      <c r="D6" s="17" t="s">
        <v>61</v>
      </c>
      <c r="E6" s="58" t="s">
        <v>62</v>
      </c>
      <c r="F6" s="58" t="s">
        <v>987</v>
      </c>
      <c r="G6" s="191">
        <f t="shared" si="0"/>
        <v>2</v>
      </c>
      <c r="H6" s="192" t="s">
        <v>64</v>
      </c>
      <c r="I6" s="193">
        <v>3</v>
      </c>
    </row>
    <row r="7" spans="1:9" ht="131.25" customHeight="1" x14ac:dyDescent="0.3">
      <c r="A7" s="7" t="s">
        <v>988</v>
      </c>
      <c r="B7" s="1" t="s">
        <v>975</v>
      </c>
      <c r="C7" s="1" t="s">
        <v>989</v>
      </c>
      <c r="D7" s="17" t="s">
        <v>61</v>
      </c>
      <c r="E7" s="58" t="s">
        <v>62</v>
      </c>
      <c r="F7" s="58" t="s">
        <v>990</v>
      </c>
      <c r="G7" s="191">
        <f t="shared" si="0"/>
        <v>2</v>
      </c>
      <c r="H7" s="192" t="s">
        <v>64</v>
      </c>
      <c r="I7" s="193">
        <v>3</v>
      </c>
    </row>
    <row r="8" spans="1:9" ht="177.75" customHeight="1" x14ac:dyDescent="0.3">
      <c r="A8" s="7" t="s">
        <v>991</v>
      </c>
      <c r="B8" s="1" t="s">
        <v>975</v>
      </c>
      <c r="C8" s="1" t="s">
        <v>992</v>
      </c>
      <c r="D8" s="17" t="s">
        <v>61</v>
      </c>
      <c r="E8" s="58" t="s">
        <v>62</v>
      </c>
      <c r="F8" s="58" t="s">
        <v>993</v>
      </c>
      <c r="G8" s="191">
        <f t="shared" si="0"/>
        <v>2</v>
      </c>
      <c r="H8" s="192" t="s">
        <v>64</v>
      </c>
      <c r="I8" s="193">
        <v>3</v>
      </c>
    </row>
    <row r="9" spans="1:9" ht="181.5" customHeight="1" x14ac:dyDescent="0.3">
      <c r="A9" s="7" t="s">
        <v>994</v>
      </c>
      <c r="B9" s="1" t="s">
        <v>975</v>
      </c>
      <c r="C9" s="1" t="s">
        <v>995</v>
      </c>
      <c r="D9" s="17" t="s">
        <v>61</v>
      </c>
      <c r="E9" s="58" t="s">
        <v>62</v>
      </c>
      <c r="F9" s="58" t="s">
        <v>996</v>
      </c>
      <c r="G9" s="191">
        <f t="shared" si="0"/>
        <v>2</v>
      </c>
      <c r="H9" s="192" t="s">
        <v>64</v>
      </c>
      <c r="I9" s="193">
        <v>3</v>
      </c>
    </row>
    <row r="10" spans="1:9" ht="181.5" customHeight="1" x14ac:dyDescent="0.3">
      <c r="A10" s="7" t="s">
        <v>997</v>
      </c>
      <c r="B10" s="1" t="s">
        <v>975</v>
      </c>
      <c r="C10" s="1" t="s">
        <v>998</v>
      </c>
      <c r="D10" s="17" t="s">
        <v>61</v>
      </c>
      <c r="E10" s="58" t="s">
        <v>62</v>
      </c>
      <c r="F10" s="58" t="s">
        <v>999</v>
      </c>
      <c r="G10" s="191">
        <f t="shared" si="0"/>
        <v>2</v>
      </c>
      <c r="H10" s="192" t="s">
        <v>64</v>
      </c>
      <c r="I10" s="193">
        <v>3</v>
      </c>
    </row>
    <row r="11" spans="1:9" ht="189" customHeight="1" x14ac:dyDescent="0.3">
      <c r="A11" s="7" t="s">
        <v>1000</v>
      </c>
      <c r="B11" s="1" t="s">
        <v>975</v>
      </c>
      <c r="C11" s="1" t="s">
        <v>1001</v>
      </c>
      <c r="D11" s="17" t="s">
        <v>61</v>
      </c>
      <c r="E11" s="58" t="s">
        <v>131</v>
      </c>
      <c r="F11" s="58" t="s">
        <v>1002</v>
      </c>
      <c r="G11" s="191">
        <f t="shared" si="0"/>
        <v>1</v>
      </c>
      <c r="H11" s="192" t="s">
        <v>1003</v>
      </c>
      <c r="I11" s="193">
        <v>1</v>
      </c>
    </row>
    <row r="12" spans="1:9" ht="139.5" customHeight="1" x14ac:dyDescent="0.3">
      <c r="A12" s="7" t="s">
        <v>1004</v>
      </c>
      <c r="B12" s="1" t="s">
        <v>975</v>
      </c>
      <c r="C12" s="1" t="s">
        <v>1005</v>
      </c>
      <c r="D12" s="17" t="s">
        <v>61</v>
      </c>
      <c r="E12" s="58" t="s">
        <v>62</v>
      </c>
      <c r="F12" s="58" t="s">
        <v>1006</v>
      </c>
      <c r="G12" s="191">
        <f t="shared" si="0"/>
        <v>2</v>
      </c>
      <c r="H12" s="192" t="s">
        <v>64</v>
      </c>
      <c r="I12" s="193">
        <v>3</v>
      </c>
    </row>
    <row r="13" spans="1:9" ht="183" customHeight="1" x14ac:dyDescent="0.3">
      <c r="A13" s="7" t="s">
        <v>1007</v>
      </c>
      <c r="B13" s="1" t="s">
        <v>975</v>
      </c>
      <c r="C13" s="1" t="s">
        <v>1008</v>
      </c>
      <c r="D13" s="17" t="s">
        <v>61</v>
      </c>
      <c r="E13" s="58" t="s">
        <v>62</v>
      </c>
      <c r="F13" s="58" t="s">
        <v>1009</v>
      </c>
      <c r="G13" s="191">
        <f t="shared" si="0"/>
        <v>2</v>
      </c>
      <c r="H13" s="192" t="s">
        <v>64</v>
      </c>
      <c r="I13" s="193">
        <v>3</v>
      </c>
    </row>
    <row r="14" spans="1:9" ht="142.5" customHeight="1" x14ac:dyDescent="0.3">
      <c r="A14" s="7" t="s">
        <v>1010</v>
      </c>
      <c r="B14" s="1" t="s">
        <v>975</v>
      </c>
      <c r="C14" s="1" t="s">
        <v>1011</v>
      </c>
      <c r="D14" s="17" t="s">
        <v>61</v>
      </c>
      <c r="E14" s="58" t="s">
        <v>62</v>
      </c>
      <c r="F14" s="58" t="s">
        <v>1012</v>
      </c>
      <c r="G14" s="191">
        <f t="shared" si="0"/>
        <v>2</v>
      </c>
      <c r="H14" s="192" t="s">
        <v>64</v>
      </c>
      <c r="I14" s="193">
        <v>3</v>
      </c>
    </row>
    <row r="15" spans="1:9" ht="211.5" customHeight="1" x14ac:dyDescent="0.3">
      <c r="A15" s="7" t="s">
        <v>1013</v>
      </c>
      <c r="B15" s="1" t="s">
        <v>975</v>
      </c>
      <c r="C15" s="1" t="s">
        <v>1014</v>
      </c>
      <c r="D15" s="17" t="s">
        <v>61</v>
      </c>
      <c r="E15" s="58" t="s">
        <v>62</v>
      </c>
      <c r="F15" s="58" t="s">
        <v>1015</v>
      </c>
      <c r="G15" s="191">
        <f t="shared" si="0"/>
        <v>2</v>
      </c>
      <c r="H15" s="192" t="s">
        <v>64</v>
      </c>
      <c r="I15" s="193">
        <v>3</v>
      </c>
    </row>
    <row r="16" spans="1:9" ht="401.25" customHeight="1" x14ac:dyDescent="0.3">
      <c r="A16" s="7" t="s">
        <v>1016</v>
      </c>
      <c r="B16" s="1" t="s">
        <v>975</v>
      </c>
      <c r="C16" s="4" t="s">
        <v>1017</v>
      </c>
      <c r="D16" s="17" t="s">
        <v>61</v>
      </c>
      <c r="E16" s="58" t="s">
        <v>131</v>
      </c>
      <c r="F16" s="58" t="s">
        <v>1018</v>
      </c>
      <c r="G16" s="191">
        <f t="shared" si="0"/>
        <v>1</v>
      </c>
      <c r="H16" s="192" t="s">
        <v>984</v>
      </c>
      <c r="I16" s="193">
        <v>1</v>
      </c>
    </row>
    <row r="17" spans="1:9" ht="261.75" customHeight="1" x14ac:dyDescent="0.3">
      <c r="A17" s="7" t="s">
        <v>1019</v>
      </c>
      <c r="B17" s="1" t="s">
        <v>975</v>
      </c>
      <c r="C17" s="1" t="s">
        <v>1020</v>
      </c>
      <c r="D17" s="17" t="s">
        <v>61</v>
      </c>
      <c r="E17" s="58" t="s">
        <v>131</v>
      </c>
      <c r="F17" s="58" t="s">
        <v>1021</v>
      </c>
      <c r="G17" s="191">
        <f t="shared" si="0"/>
        <v>1</v>
      </c>
      <c r="H17" s="192" t="s">
        <v>984</v>
      </c>
      <c r="I17" s="193">
        <v>1</v>
      </c>
    </row>
    <row r="18" spans="1:9" ht="203.25" customHeight="1" x14ac:dyDescent="0.3">
      <c r="A18" s="7" t="s">
        <v>1022</v>
      </c>
      <c r="B18" s="1" t="s">
        <v>975</v>
      </c>
      <c r="C18" s="1" t="s">
        <v>1023</v>
      </c>
      <c r="D18" s="17" t="s">
        <v>61</v>
      </c>
      <c r="E18" s="58" t="s">
        <v>131</v>
      </c>
      <c r="F18" s="58" t="s">
        <v>1024</v>
      </c>
      <c r="G18" s="191">
        <f t="shared" si="0"/>
        <v>1</v>
      </c>
      <c r="H18" s="192" t="s">
        <v>984</v>
      </c>
      <c r="I18" s="193">
        <v>1</v>
      </c>
    </row>
    <row r="19" spans="1:9" ht="237" customHeight="1" x14ac:dyDescent="0.3">
      <c r="A19" s="7" t="s">
        <v>1025</v>
      </c>
      <c r="B19" s="1" t="s">
        <v>975</v>
      </c>
      <c r="C19" s="1" t="s">
        <v>1026</v>
      </c>
      <c r="D19" s="17" t="s">
        <v>61</v>
      </c>
      <c r="E19" s="58" t="s">
        <v>62</v>
      </c>
      <c r="F19" s="58" t="s">
        <v>1027</v>
      </c>
      <c r="G19" s="191">
        <f t="shared" si="0"/>
        <v>2</v>
      </c>
      <c r="H19" s="192" t="s">
        <v>984</v>
      </c>
      <c r="I19" s="193">
        <v>1</v>
      </c>
    </row>
    <row r="20" spans="1:9" ht="158.25" customHeight="1" x14ac:dyDescent="0.3">
      <c r="A20" s="7" t="s">
        <v>1028</v>
      </c>
      <c r="B20" s="1" t="s">
        <v>975</v>
      </c>
      <c r="C20" s="1" t="s">
        <v>1029</v>
      </c>
      <c r="D20" s="17" t="s">
        <v>61</v>
      </c>
      <c r="E20" s="58" t="s">
        <v>131</v>
      </c>
      <c r="F20" s="58" t="s">
        <v>1030</v>
      </c>
      <c r="G20" s="191">
        <f t="shared" si="0"/>
        <v>1</v>
      </c>
      <c r="H20" s="192" t="s">
        <v>984</v>
      </c>
      <c r="I20" s="193">
        <v>1</v>
      </c>
    </row>
    <row r="21" spans="1:9" ht="93.75" customHeight="1" x14ac:dyDescent="0.3">
      <c r="A21" s="7" t="s">
        <v>1031</v>
      </c>
      <c r="B21" s="1" t="s">
        <v>975</v>
      </c>
      <c r="C21" s="1" t="s">
        <v>1032</v>
      </c>
      <c r="D21" s="17" t="s">
        <v>61</v>
      </c>
      <c r="E21" s="58" t="s">
        <v>131</v>
      </c>
      <c r="F21" s="58" t="s">
        <v>1033</v>
      </c>
      <c r="G21" s="191">
        <f t="shared" si="0"/>
        <v>1</v>
      </c>
      <c r="H21" s="192" t="s">
        <v>1034</v>
      </c>
      <c r="I21" s="193">
        <v>1</v>
      </c>
    </row>
    <row r="22" spans="1:9" ht="99" customHeight="1" x14ac:dyDescent="0.3">
      <c r="A22" s="7" t="s">
        <v>1035</v>
      </c>
      <c r="B22" s="1" t="s">
        <v>975</v>
      </c>
      <c r="C22" s="1" t="s">
        <v>1036</v>
      </c>
      <c r="D22" s="17" t="s">
        <v>61</v>
      </c>
      <c r="E22" s="58" t="s">
        <v>62</v>
      </c>
      <c r="F22" s="58" t="s">
        <v>1037</v>
      </c>
      <c r="G22" s="191">
        <f t="shared" si="0"/>
        <v>2</v>
      </c>
      <c r="H22" s="192" t="s">
        <v>64</v>
      </c>
      <c r="I22" s="193">
        <v>3</v>
      </c>
    </row>
    <row r="23" spans="1:9" ht="147.75" customHeight="1" x14ac:dyDescent="0.3">
      <c r="A23" s="7" t="s">
        <v>1038</v>
      </c>
      <c r="B23" s="1" t="s">
        <v>975</v>
      </c>
      <c r="C23" s="1" t="s">
        <v>1039</v>
      </c>
      <c r="D23" s="17" t="s">
        <v>61</v>
      </c>
      <c r="E23" s="58" t="s">
        <v>131</v>
      </c>
      <c r="F23" s="58" t="s">
        <v>1040</v>
      </c>
      <c r="G23" s="191">
        <f t="shared" si="0"/>
        <v>1</v>
      </c>
      <c r="H23" s="192" t="s">
        <v>984</v>
      </c>
      <c r="I23" s="193">
        <v>1</v>
      </c>
    </row>
    <row r="24" spans="1:9" ht="182.25" customHeight="1" x14ac:dyDescent="0.3">
      <c r="A24" s="7" t="s">
        <v>1041</v>
      </c>
      <c r="B24" s="1" t="s">
        <v>975</v>
      </c>
      <c r="C24" s="1" t="s">
        <v>1042</v>
      </c>
      <c r="D24" s="17" t="s">
        <v>61</v>
      </c>
      <c r="E24" s="58" t="s">
        <v>62</v>
      </c>
      <c r="F24" s="58" t="s">
        <v>1043</v>
      </c>
      <c r="G24" s="191">
        <f t="shared" si="0"/>
        <v>2</v>
      </c>
      <c r="H24" s="192" t="s">
        <v>64</v>
      </c>
      <c r="I24" s="193">
        <v>3</v>
      </c>
    </row>
    <row r="25" spans="1:9" ht="183" customHeight="1" x14ac:dyDescent="0.3">
      <c r="A25" s="7" t="s">
        <v>1044</v>
      </c>
      <c r="B25" s="1" t="s">
        <v>975</v>
      </c>
      <c r="C25" s="1" t="s">
        <v>1045</v>
      </c>
      <c r="D25" s="17" t="s">
        <v>61</v>
      </c>
      <c r="E25" s="58" t="s">
        <v>62</v>
      </c>
      <c r="F25" s="58" t="s">
        <v>1046</v>
      </c>
      <c r="G25" s="191">
        <f t="shared" si="0"/>
        <v>2</v>
      </c>
      <c r="H25" s="192" t="s">
        <v>64</v>
      </c>
      <c r="I25" s="193">
        <v>3</v>
      </c>
    </row>
    <row r="26" spans="1:9" ht="28.8" x14ac:dyDescent="0.3">
      <c r="A26" s="7" t="s">
        <v>1047</v>
      </c>
      <c r="B26" s="1" t="s">
        <v>975</v>
      </c>
      <c r="C26" s="7" t="s">
        <v>1048</v>
      </c>
      <c r="D26" s="17" t="s">
        <v>71</v>
      </c>
      <c r="E26" s="58" t="s">
        <v>72</v>
      </c>
      <c r="F26" s="58" t="s">
        <v>1049</v>
      </c>
      <c r="G26" s="191">
        <f t="shared" si="0"/>
        <v>3</v>
      </c>
      <c r="H26" s="192" t="s">
        <v>64</v>
      </c>
      <c r="I26" s="193">
        <v>3</v>
      </c>
    </row>
    <row r="27" spans="1:9" ht="57.6" x14ac:dyDescent="0.3">
      <c r="A27" s="7" t="s">
        <v>1050</v>
      </c>
      <c r="B27" s="1" t="s">
        <v>975</v>
      </c>
      <c r="C27" s="1" t="s">
        <v>1051</v>
      </c>
      <c r="D27" s="17" t="s">
        <v>61</v>
      </c>
      <c r="E27" s="58" t="s">
        <v>72</v>
      </c>
      <c r="F27" s="58" t="s">
        <v>1052</v>
      </c>
      <c r="G27" s="191">
        <f t="shared" si="0"/>
        <v>3</v>
      </c>
      <c r="H27" s="192" t="s">
        <v>64</v>
      </c>
      <c r="I27" s="193">
        <v>3</v>
      </c>
    </row>
    <row r="28" spans="1:9" ht="177.75" customHeight="1" x14ac:dyDescent="0.3">
      <c r="A28" s="7" t="s">
        <v>1053</v>
      </c>
      <c r="B28" s="1" t="s">
        <v>975</v>
      </c>
      <c r="C28" s="1" t="s">
        <v>1054</v>
      </c>
      <c r="D28" s="17" t="s">
        <v>61</v>
      </c>
      <c r="E28" s="58" t="s">
        <v>62</v>
      </c>
      <c r="F28" s="58" t="s">
        <v>1055</v>
      </c>
      <c r="G28" s="191">
        <f t="shared" si="0"/>
        <v>2</v>
      </c>
      <c r="H28" s="192" t="s">
        <v>1056</v>
      </c>
      <c r="I28" s="193">
        <v>3</v>
      </c>
    </row>
    <row r="29" spans="1:9" ht="139.5" customHeight="1" x14ac:dyDescent="0.3">
      <c r="A29" s="7" t="s">
        <v>1057</v>
      </c>
      <c r="B29" s="1" t="s">
        <v>975</v>
      </c>
      <c r="C29" s="1" t="s">
        <v>1058</v>
      </c>
      <c r="D29" s="17" t="s">
        <v>61</v>
      </c>
      <c r="E29" s="58" t="s">
        <v>62</v>
      </c>
      <c r="F29" s="58" t="s">
        <v>1059</v>
      </c>
      <c r="G29" s="191">
        <f t="shared" si="0"/>
        <v>2</v>
      </c>
      <c r="H29" s="192" t="s">
        <v>64</v>
      </c>
      <c r="I29" s="193">
        <v>3</v>
      </c>
    </row>
    <row r="30" spans="1:9" ht="118.5" customHeight="1" x14ac:dyDescent="0.3">
      <c r="A30" s="7" t="s">
        <v>1060</v>
      </c>
      <c r="B30" s="1" t="s">
        <v>975</v>
      </c>
      <c r="C30" s="1" t="s">
        <v>1061</v>
      </c>
      <c r="D30" s="17" t="s">
        <v>61</v>
      </c>
      <c r="E30" s="58" t="s">
        <v>131</v>
      </c>
      <c r="F30" s="58" t="s">
        <v>1062</v>
      </c>
      <c r="G30" s="191">
        <f t="shared" si="0"/>
        <v>1</v>
      </c>
      <c r="H30" s="192" t="s">
        <v>984</v>
      </c>
      <c r="I30" s="193">
        <v>1</v>
      </c>
    </row>
    <row r="31" spans="1:9" ht="201" customHeight="1" x14ac:dyDescent="0.3">
      <c r="A31" s="7" t="s">
        <v>1063</v>
      </c>
      <c r="B31" s="1" t="s">
        <v>975</v>
      </c>
      <c r="C31" s="1" t="s">
        <v>1064</v>
      </c>
      <c r="D31" s="17" t="s">
        <v>61</v>
      </c>
      <c r="E31" s="58" t="s">
        <v>62</v>
      </c>
      <c r="F31" s="58" t="s">
        <v>1065</v>
      </c>
      <c r="G31" s="191">
        <f t="shared" si="0"/>
        <v>2</v>
      </c>
      <c r="H31" s="192" t="s">
        <v>64</v>
      </c>
      <c r="I31" s="193">
        <v>3</v>
      </c>
    </row>
    <row r="32" spans="1:9" ht="138.75" customHeight="1" x14ac:dyDescent="0.3">
      <c r="A32" s="7" t="s">
        <v>1066</v>
      </c>
      <c r="B32" s="1" t="s">
        <v>975</v>
      </c>
      <c r="C32" s="1" t="s">
        <v>1067</v>
      </c>
      <c r="D32" s="17" t="s">
        <v>61</v>
      </c>
      <c r="E32" s="58" t="s">
        <v>72</v>
      </c>
      <c r="F32" s="58" t="s">
        <v>1068</v>
      </c>
      <c r="G32" s="191">
        <f t="shared" si="0"/>
        <v>3</v>
      </c>
      <c r="H32" s="192" t="s">
        <v>64</v>
      </c>
      <c r="I32" s="193">
        <v>3</v>
      </c>
    </row>
    <row r="33" spans="1:9" ht="126.75" customHeight="1" x14ac:dyDescent="0.3">
      <c r="A33" s="7" t="s">
        <v>1069</v>
      </c>
      <c r="B33" s="1" t="s">
        <v>975</v>
      </c>
      <c r="C33" s="1" t="s">
        <v>1070</v>
      </c>
      <c r="D33" s="17" t="s">
        <v>61</v>
      </c>
      <c r="E33" s="58" t="s">
        <v>72</v>
      </c>
      <c r="F33" s="58" t="s">
        <v>1071</v>
      </c>
      <c r="G33" s="191">
        <f t="shared" si="0"/>
        <v>3</v>
      </c>
      <c r="H33" s="192" t="s">
        <v>1072</v>
      </c>
      <c r="I33" s="193">
        <v>3</v>
      </c>
    </row>
    <row r="34" spans="1:9" ht="148.5" customHeight="1" x14ac:dyDescent="0.3">
      <c r="A34" s="7" t="s">
        <v>1073</v>
      </c>
      <c r="B34" s="1" t="s">
        <v>975</v>
      </c>
      <c r="C34" s="14" t="s">
        <v>1074</v>
      </c>
      <c r="D34" s="17" t="s">
        <v>61</v>
      </c>
      <c r="E34" s="58" t="s">
        <v>131</v>
      </c>
      <c r="F34" s="58" t="s">
        <v>1075</v>
      </c>
      <c r="G34" s="191">
        <f t="shared" si="0"/>
        <v>1</v>
      </c>
      <c r="H34" s="192" t="s">
        <v>984</v>
      </c>
      <c r="I34" s="193">
        <v>1</v>
      </c>
    </row>
    <row r="35" spans="1:9" ht="210" customHeight="1" x14ac:dyDescent="0.3">
      <c r="A35" s="7" t="s">
        <v>1076</v>
      </c>
      <c r="B35" s="1" t="s">
        <v>975</v>
      </c>
      <c r="C35" s="1" t="s">
        <v>1077</v>
      </c>
      <c r="D35" s="17" t="s">
        <v>61</v>
      </c>
      <c r="E35" s="58" t="s">
        <v>62</v>
      </c>
      <c r="F35" s="58" t="s">
        <v>1078</v>
      </c>
      <c r="G35" s="191">
        <f t="shared" si="0"/>
        <v>2</v>
      </c>
      <c r="H35" s="192" t="s">
        <v>64</v>
      </c>
      <c r="I35" s="193">
        <v>3</v>
      </c>
    </row>
    <row r="36" spans="1:9" ht="122.25" customHeight="1" x14ac:dyDescent="0.3">
      <c r="A36" s="7" t="s">
        <v>1079</v>
      </c>
      <c r="B36" s="1" t="s">
        <v>975</v>
      </c>
      <c r="C36" s="14" t="s">
        <v>1080</v>
      </c>
      <c r="D36" s="17" t="s">
        <v>61</v>
      </c>
      <c r="E36" s="58" t="s">
        <v>62</v>
      </c>
      <c r="F36" s="58" t="s">
        <v>1081</v>
      </c>
      <c r="G36" s="191">
        <f t="shared" si="0"/>
        <v>2</v>
      </c>
      <c r="H36" s="192" t="s">
        <v>64</v>
      </c>
      <c r="I36" s="193">
        <v>3</v>
      </c>
    </row>
    <row r="37" spans="1:9" x14ac:dyDescent="0.3">
      <c r="F37" s="165" t="s">
        <v>1082</v>
      </c>
      <c r="G37" s="121">
        <f>SUM(G3:G36)</f>
        <v>62</v>
      </c>
      <c r="I37" s="122">
        <f>SUM(I3:I36)</f>
        <v>80</v>
      </c>
    </row>
  </sheetData>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sheetPr>
    <pageSetUpPr fitToPage="1"/>
  </sheetPr>
  <dimension ref="A1:I12"/>
  <sheetViews>
    <sheetView zoomScale="85" zoomScaleNormal="85" workbookViewId="0">
      <pane ySplit="2" topLeftCell="A3" activePane="bottomLeft" state="frozen"/>
      <selection pane="bottomLeft" activeCell="G2" sqref="G2"/>
    </sheetView>
  </sheetViews>
  <sheetFormatPr defaultColWidth="9.109375" defaultRowHeight="14.4" x14ac:dyDescent="0.3"/>
  <cols>
    <col min="1" max="1" width="9.109375" style="111"/>
    <col min="2" max="2" width="17.6640625" style="111" customWidth="1"/>
    <col min="3" max="3" width="32.44140625" style="111" customWidth="1"/>
    <col min="4" max="5" width="10.109375" style="111" customWidth="1"/>
    <col min="6" max="6" width="30.33203125" style="111" customWidth="1"/>
    <col min="7" max="7" width="14.33203125" style="125" customWidth="1"/>
    <col min="8" max="8" width="31.88671875" style="125" customWidth="1"/>
    <col min="9" max="9" width="27.109375" style="125" customWidth="1"/>
    <col min="10" max="10" width="15.88671875" style="111" customWidth="1"/>
    <col min="11" max="16384" width="9.109375" style="111"/>
  </cols>
  <sheetData>
    <row r="1" spans="1:9" ht="24.6" x14ac:dyDescent="0.3">
      <c r="A1" s="230" t="s">
        <v>35</v>
      </c>
      <c r="B1" s="230"/>
      <c r="C1" s="230"/>
      <c r="D1" s="230"/>
      <c r="E1" s="230"/>
      <c r="F1" s="230"/>
      <c r="G1" s="153"/>
    </row>
    <row r="2" spans="1:9" ht="79.2" x14ac:dyDescent="0.3">
      <c r="A2" s="28" t="s">
        <v>49</v>
      </c>
      <c r="B2" s="28" t="s">
        <v>50</v>
      </c>
      <c r="C2" s="28" t="s">
        <v>51</v>
      </c>
      <c r="D2" s="28" t="s">
        <v>52</v>
      </c>
      <c r="E2" s="28" t="s">
        <v>53</v>
      </c>
      <c r="F2" s="28" t="s">
        <v>54</v>
      </c>
      <c r="G2" s="194" t="s">
        <v>55</v>
      </c>
      <c r="H2" s="131" t="s">
        <v>56</v>
      </c>
      <c r="I2" s="156" t="s">
        <v>57</v>
      </c>
    </row>
    <row r="3" spans="1:9" ht="271.5" customHeight="1" x14ac:dyDescent="0.3">
      <c r="A3" s="1" t="s">
        <v>1083</v>
      </c>
      <c r="B3" s="117" t="s">
        <v>35</v>
      </c>
      <c r="C3" s="1" t="s">
        <v>1084</v>
      </c>
      <c r="D3" s="58" t="s">
        <v>490</v>
      </c>
      <c r="E3" s="58" t="s">
        <v>62</v>
      </c>
      <c r="F3" s="58" t="s">
        <v>1085</v>
      </c>
      <c r="G3" s="191">
        <f>IF(E3="Meets Requirement",3,IF(E3="Meets with Enhancements",2,IF(E3="Meets with third party integration",1,IF(E3="Does Not Meet",0,"N/A"))))</f>
        <v>2</v>
      </c>
      <c r="H3" s="192" t="s">
        <v>64</v>
      </c>
      <c r="I3" s="193">
        <v>3</v>
      </c>
    </row>
    <row r="4" spans="1:9" ht="147.75" customHeight="1" x14ac:dyDescent="0.3">
      <c r="A4" s="1" t="s">
        <v>1086</v>
      </c>
      <c r="B4" s="117" t="s">
        <v>35</v>
      </c>
      <c r="C4" s="1" t="s">
        <v>1087</v>
      </c>
      <c r="D4" s="58" t="s">
        <v>490</v>
      </c>
      <c r="E4" s="58" t="s">
        <v>72</v>
      </c>
      <c r="F4" s="58" t="s">
        <v>1088</v>
      </c>
      <c r="G4" s="191">
        <f t="shared" ref="G4:G11" si="0">IF(E4="Meets Requirement",3,IF(E4="Meets with Enhancements",2,IF(E4="Meets with third party integration",1,IF(E4="Does Not Meet",0,"N/A"))))</f>
        <v>3</v>
      </c>
      <c r="H4" s="192" t="s">
        <v>64</v>
      </c>
      <c r="I4" s="193">
        <v>3</v>
      </c>
    </row>
    <row r="5" spans="1:9" ht="115.5" customHeight="1" x14ac:dyDescent="0.3">
      <c r="A5" s="1" t="s">
        <v>1089</v>
      </c>
      <c r="B5" s="117" t="s">
        <v>35</v>
      </c>
      <c r="C5" s="4" t="s">
        <v>1090</v>
      </c>
      <c r="D5" s="58" t="s">
        <v>490</v>
      </c>
      <c r="E5" s="58" t="s">
        <v>62</v>
      </c>
      <c r="F5" s="58" t="s">
        <v>1091</v>
      </c>
      <c r="G5" s="191">
        <f t="shared" si="0"/>
        <v>2</v>
      </c>
      <c r="H5" s="192" t="s">
        <v>64</v>
      </c>
      <c r="I5" s="193">
        <v>3</v>
      </c>
    </row>
    <row r="6" spans="1:9" ht="237" customHeight="1" x14ac:dyDescent="0.3">
      <c r="A6" s="1" t="s">
        <v>1092</v>
      </c>
      <c r="B6" s="117" t="s">
        <v>35</v>
      </c>
      <c r="C6" s="1" t="s">
        <v>1093</v>
      </c>
      <c r="D6" s="58" t="s">
        <v>490</v>
      </c>
      <c r="E6" s="58" t="s">
        <v>62</v>
      </c>
      <c r="F6" s="58" t="s">
        <v>1094</v>
      </c>
      <c r="G6" s="191">
        <f t="shared" si="0"/>
        <v>2</v>
      </c>
      <c r="H6" s="192" t="s">
        <v>64</v>
      </c>
      <c r="I6" s="193">
        <v>3</v>
      </c>
    </row>
    <row r="7" spans="1:9" ht="159" customHeight="1" x14ac:dyDescent="0.3">
      <c r="A7" s="1" t="s">
        <v>1095</v>
      </c>
      <c r="B7" s="117" t="s">
        <v>35</v>
      </c>
      <c r="C7" s="1" t="s">
        <v>1096</v>
      </c>
      <c r="D7" s="58" t="s">
        <v>490</v>
      </c>
      <c r="E7" s="58" t="s">
        <v>62</v>
      </c>
      <c r="F7" s="58" t="s">
        <v>1097</v>
      </c>
      <c r="G7" s="191">
        <f t="shared" si="0"/>
        <v>2</v>
      </c>
      <c r="H7" s="192" t="s">
        <v>64</v>
      </c>
      <c r="I7" s="193">
        <v>3</v>
      </c>
    </row>
    <row r="8" spans="1:9" ht="79.5" customHeight="1" x14ac:dyDescent="0.3">
      <c r="A8" s="1" t="s">
        <v>1098</v>
      </c>
      <c r="B8" s="117" t="s">
        <v>35</v>
      </c>
      <c r="C8" s="1" t="s">
        <v>1099</v>
      </c>
      <c r="D8" s="58" t="s">
        <v>490</v>
      </c>
      <c r="E8" s="58" t="s">
        <v>62</v>
      </c>
      <c r="F8" s="58" t="s">
        <v>1100</v>
      </c>
      <c r="G8" s="191">
        <f t="shared" si="0"/>
        <v>2</v>
      </c>
      <c r="H8" s="192" t="s">
        <v>64</v>
      </c>
      <c r="I8" s="193">
        <v>3</v>
      </c>
    </row>
    <row r="9" spans="1:9" ht="172.8" x14ac:dyDescent="0.3">
      <c r="A9" s="1" t="s">
        <v>1101</v>
      </c>
      <c r="B9" s="117" t="s">
        <v>35</v>
      </c>
      <c r="C9" s="1" t="s">
        <v>1102</v>
      </c>
      <c r="D9" s="58" t="s">
        <v>490</v>
      </c>
      <c r="E9" s="58" t="s">
        <v>62</v>
      </c>
      <c r="F9" s="58" t="s">
        <v>1103</v>
      </c>
      <c r="G9" s="191">
        <f t="shared" si="0"/>
        <v>2</v>
      </c>
      <c r="H9" s="192" t="s">
        <v>64</v>
      </c>
      <c r="I9" s="193">
        <v>3</v>
      </c>
    </row>
    <row r="10" spans="1:9" ht="158.4" x14ac:dyDescent="0.3">
      <c r="A10" s="1" t="s">
        <v>1104</v>
      </c>
      <c r="B10" s="117" t="s">
        <v>35</v>
      </c>
      <c r="C10" s="1" t="s">
        <v>1105</v>
      </c>
      <c r="D10" s="58" t="s">
        <v>490</v>
      </c>
      <c r="E10" s="58" t="s">
        <v>62</v>
      </c>
      <c r="F10" s="58" t="s">
        <v>1106</v>
      </c>
      <c r="G10" s="191">
        <f t="shared" si="0"/>
        <v>2</v>
      </c>
      <c r="H10" s="192" t="s">
        <v>64</v>
      </c>
      <c r="I10" s="193">
        <v>3</v>
      </c>
    </row>
    <row r="11" spans="1:9" ht="172.8" x14ac:dyDescent="0.3">
      <c r="A11" s="1" t="s">
        <v>1107</v>
      </c>
      <c r="B11" s="117" t="s">
        <v>35</v>
      </c>
      <c r="C11" s="1" t="s">
        <v>1108</v>
      </c>
      <c r="D11" s="58" t="s">
        <v>490</v>
      </c>
      <c r="E11" s="58" t="s">
        <v>62</v>
      </c>
      <c r="F11" s="58" t="s">
        <v>1109</v>
      </c>
      <c r="G11" s="191">
        <f t="shared" si="0"/>
        <v>2</v>
      </c>
      <c r="H11" s="192" t="s">
        <v>64</v>
      </c>
      <c r="I11" s="193">
        <v>3</v>
      </c>
    </row>
    <row r="12" spans="1:9" x14ac:dyDescent="0.3">
      <c r="F12" s="163" t="s">
        <v>1110</v>
      </c>
      <c r="G12" s="134">
        <f>SUM(G3:G11)</f>
        <v>19</v>
      </c>
      <c r="I12" s="121">
        <f>SUM(I3:I11)</f>
        <v>27</v>
      </c>
    </row>
  </sheetData>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5" right="0.5" top="1" bottom="1" header="0.3" footer="0.3"/>
  <pageSetup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sheetPr>
    <pageSetUpPr fitToPage="1"/>
  </sheetPr>
  <dimension ref="A1:I23"/>
  <sheetViews>
    <sheetView zoomScale="85" zoomScaleNormal="85" workbookViewId="0">
      <pane ySplit="2" topLeftCell="A3" activePane="bottomLeft" state="frozen"/>
      <selection pane="bottomLeft" activeCell="G2" sqref="G2"/>
    </sheetView>
  </sheetViews>
  <sheetFormatPr defaultRowHeight="14.4" x14ac:dyDescent="0.3"/>
  <cols>
    <col min="2" max="2" width="9.6640625" customWidth="1"/>
    <col min="3" max="3" width="54.88671875" customWidth="1"/>
    <col min="4" max="4" width="9.5546875" customWidth="1"/>
    <col min="5" max="5" width="9.5546875" style="110" customWidth="1"/>
    <col min="6" max="6" width="68.109375" style="110" customWidth="1"/>
    <col min="7" max="7" width="18.44140625" style="125" customWidth="1"/>
    <col min="8" max="8" width="46.5546875" style="125" customWidth="1"/>
    <col min="9" max="9" width="26.5546875" style="124" customWidth="1"/>
    <col min="10" max="10" width="15.44140625" customWidth="1"/>
  </cols>
  <sheetData>
    <row r="1" spans="1:9" ht="24.6" x14ac:dyDescent="0.4">
      <c r="A1" s="233" t="s">
        <v>1111</v>
      </c>
      <c r="B1" s="233"/>
      <c r="C1" s="233"/>
      <c r="D1" s="233"/>
      <c r="E1" s="233"/>
      <c r="F1" s="233"/>
      <c r="G1" s="133"/>
    </row>
    <row r="2" spans="1:9" ht="48" customHeight="1" x14ac:dyDescent="0.3">
      <c r="A2" s="25" t="s">
        <v>49</v>
      </c>
      <c r="B2" s="26" t="s">
        <v>50</v>
      </c>
      <c r="C2" s="26" t="s">
        <v>51</v>
      </c>
      <c r="D2" s="26" t="s">
        <v>52</v>
      </c>
      <c r="E2" s="26" t="s">
        <v>53</v>
      </c>
      <c r="F2" s="26" t="s">
        <v>54</v>
      </c>
      <c r="G2" s="194" t="s">
        <v>55</v>
      </c>
      <c r="H2" s="131" t="s">
        <v>56</v>
      </c>
      <c r="I2" s="157" t="s">
        <v>57</v>
      </c>
    </row>
    <row r="3" spans="1:9" ht="86.4" x14ac:dyDescent="0.3">
      <c r="A3" s="23" t="s">
        <v>1112</v>
      </c>
      <c r="B3" s="1" t="s">
        <v>439</v>
      </c>
      <c r="C3" s="20" t="s">
        <v>1113</v>
      </c>
      <c r="D3" s="3" t="s">
        <v>61</v>
      </c>
      <c r="E3" s="58" t="s">
        <v>62</v>
      </c>
      <c r="F3" s="115" t="s">
        <v>1114</v>
      </c>
      <c r="G3" s="191">
        <f>IF(E3="Meets Requirement",3,IF(E3="Meets with Enhancements",2,IF(E3="Meets with third party integration",1,IF(E3="Does Not Meet",0,"N/A"))))</f>
        <v>2</v>
      </c>
      <c r="H3" s="192" t="s">
        <v>64</v>
      </c>
      <c r="I3" s="199">
        <v>3</v>
      </c>
    </row>
    <row r="4" spans="1:9" ht="86.4" x14ac:dyDescent="0.3">
      <c r="A4" s="23" t="s">
        <v>1115</v>
      </c>
      <c r="B4" s="1" t="s">
        <v>439</v>
      </c>
      <c r="C4" s="1" t="s">
        <v>1116</v>
      </c>
      <c r="D4" s="3" t="s">
        <v>61</v>
      </c>
      <c r="E4" s="58" t="s">
        <v>62</v>
      </c>
      <c r="F4" s="115" t="s">
        <v>1117</v>
      </c>
      <c r="G4" s="191">
        <f t="shared" ref="G4:G22" si="0">IF(E4="Meets Requirement",3,IF(E4="Meets with Enhancements",2,IF(E4="Meets with third party integration",1,IF(E4="Does Not Meet",0,"N/A"))))</f>
        <v>2</v>
      </c>
      <c r="H4" s="192" t="s">
        <v>1118</v>
      </c>
      <c r="I4" s="199">
        <v>3</v>
      </c>
    </row>
    <row r="5" spans="1:9" ht="180" customHeight="1" x14ac:dyDescent="0.3">
      <c r="A5" s="23" t="s">
        <v>1119</v>
      </c>
      <c r="B5" s="1" t="s">
        <v>439</v>
      </c>
      <c r="C5" s="3" t="s">
        <v>1120</v>
      </c>
      <c r="D5" s="3" t="s">
        <v>61</v>
      </c>
      <c r="E5" s="58" t="s">
        <v>62</v>
      </c>
      <c r="F5" s="115" t="s">
        <v>1121</v>
      </c>
      <c r="G5" s="191">
        <f t="shared" si="0"/>
        <v>2</v>
      </c>
      <c r="H5" s="192" t="s">
        <v>64</v>
      </c>
      <c r="I5" s="193">
        <v>3</v>
      </c>
    </row>
    <row r="6" spans="1:9" ht="187.2" x14ac:dyDescent="0.3">
      <c r="A6" s="23" t="s">
        <v>1122</v>
      </c>
      <c r="B6" s="1" t="s">
        <v>439</v>
      </c>
      <c r="C6" s="20" t="s">
        <v>1123</v>
      </c>
      <c r="D6" s="3" t="s">
        <v>61</v>
      </c>
      <c r="E6" s="58" t="s">
        <v>62</v>
      </c>
      <c r="F6" s="115" t="s">
        <v>1124</v>
      </c>
      <c r="G6" s="191">
        <f t="shared" si="0"/>
        <v>2</v>
      </c>
      <c r="H6" s="192" t="s">
        <v>64</v>
      </c>
      <c r="I6" s="193">
        <v>3</v>
      </c>
    </row>
    <row r="7" spans="1:9" ht="168.75" customHeight="1" x14ac:dyDescent="0.3">
      <c r="A7" s="23" t="s">
        <v>1125</v>
      </c>
      <c r="B7" s="1" t="s">
        <v>439</v>
      </c>
      <c r="C7" s="20" t="s">
        <v>1126</v>
      </c>
      <c r="D7" s="3" t="s">
        <v>61</v>
      </c>
      <c r="E7" s="58" t="s">
        <v>72</v>
      </c>
      <c r="F7" s="115" t="s">
        <v>1127</v>
      </c>
      <c r="G7" s="191">
        <f t="shared" si="0"/>
        <v>3</v>
      </c>
      <c r="H7" s="192" t="s">
        <v>64</v>
      </c>
      <c r="I7" s="199">
        <v>3</v>
      </c>
    </row>
    <row r="8" spans="1:9" ht="72" x14ac:dyDescent="0.3">
      <c r="A8" s="23" t="s">
        <v>1128</v>
      </c>
      <c r="B8" s="1" t="s">
        <v>439</v>
      </c>
      <c r="C8" s="113" t="s">
        <v>1129</v>
      </c>
      <c r="D8" s="3" t="s">
        <v>61</v>
      </c>
      <c r="E8" s="58" t="s">
        <v>62</v>
      </c>
      <c r="F8" s="115" t="s">
        <v>1130</v>
      </c>
      <c r="G8" s="191">
        <f t="shared" si="0"/>
        <v>2</v>
      </c>
      <c r="H8" s="192" t="s">
        <v>64</v>
      </c>
      <c r="I8" s="193">
        <v>3</v>
      </c>
    </row>
    <row r="9" spans="1:9" ht="86.4" x14ac:dyDescent="0.3">
      <c r="A9" s="23" t="s">
        <v>1131</v>
      </c>
      <c r="B9" s="1" t="s">
        <v>439</v>
      </c>
      <c r="C9" s="24" t="s">
        <v>1132</v>
      </c>
      <c r="D9" s="3" t="s">
        <v>61</v>
      </c>
      <c r="E9" s="58" t="s">
        <v>62</v>
      </c>
      <c r="F9" s="115" t="s">
        <v>1133</v>
      </c>
      <c r="G9" s="191">
        <f t="shared" si="0"/>
        <v>2</v>
      </c>
      <c r="H9" s="192" t="s">
        <v>64</v>
      </c>
      <c r="I9" s="193">
        <v>3</v>
      </c>
    </row>
    <row r="10" spans="1:9" ht="100.8" x14ac:dyDescent="0.3">
      <c r="A10" s="23" t="s">
        <v>1134</v>
      </c>
      <c r="B10" s="1" t="s">
        <v>439</v>
      </c>
      <c r="C10" s="24" t="s">
        <v>1135</v>
      </c>
      <c r="D10" s="3" t="s">
        <v>61</v>
      </c>
      <c r="E10" s="58" t="s">
        <v>62</v>
      </c>
      <c r="F10" s="115" t="s">
        <v>1136</v>
      </c>
      <c r="G10" s="191">
        <f t="shared" si="0"/>
        <v>2</v>
      </c>
      <c r="H10" s="192" t="s">
        <v>64</v>
      </c>
      <c r="I10" s="193">
        <v>3</v>
      </c>
    </row>
    <row r="11" spans="1:9" ht="86.4" x14ac:dyDescent="0.3">
      <c r="A11" s="23" t="s">
        <v>1137</v>
      </c>
      <c r="B11" s="1" t="s">
        <v>439</v>
      </c>
      <c r="C11" s="24" t="s">
        <v>1138</v>
      </c>
      <c r="D11" s="3" t="s">
        <v>61</v>
      </c>
      <c r="E11" s="58" t="s">
        <v>62</v>
      </c>
      <c r="F11" s="115" t="s">
        <v>1139</v>
      </c>
      <c r="G11" s="191">
        <f t="shared" si="0"/>
        <v>2</v>
      </c>
      <c r="H11" s="192" t="s">
        <v>64</v>
      </c>
      <c r="I11" s="193">
        <v>3</v>
      </c>
    </row>
    <row r="12" spans="1:9" ht="102" customHeight="1" x14ac:dyDescent="0.3">
      <c r="A12" s="23" t="s">
        <v>1140</v>
      </c>
      <c r="B12" s="1" t="s">
        <v>439</v>
      </c>
      <c r="C12" s="24" t="s">
        <v>1141</v>
      </c>
      <c r="D12" s="3" t="s">
        <v>61</v>
      </c>
      <c r="E12" s="58" t="s">
        <v>62</v>
      </c>
      <c r="F12" s="115" t="s">
        <v>1142</v>
      </c>
      <c r="G12" s="191">
        <f t="shared" si="0"/>
        <v>2</v>
      </c>
      <c r="H12" s="192" t="s">
        <v>64</v>
      </c>
      <c r="I12" s="193">
        <v>3</v>
      </c>
    </row>
    <row r="13" spans="1:9" ht="72" x14ac:dyDescent="0.3">
      <c r="A13" s="23" t="s">
        <v>1143</v>
      </c>
      <c r="B13" s="1" t="s">
        <v>439</v>
      </c>
      <c r="C13" s="24" t="s">
        <v>1144</v>
      </c>
      <c r="D13" s="3" t="s">
        <v>61</v>
      </c>
      <c r="E13" s="58" t="s">
        <v>62</v>
      </c>
      <c r="F13" s="115" t="s">
        <v>1145</v>
      </c>
      <c r="G13" s="191">
        <f t="shared" si="0"/>
        <v>2</v>
      </c>
      <c r="H13" s="192" t="s">
        <v>64</v>
      </c>
      <c r="I13" s="193">
        <v>3</v>
      </c>
    </row>
    <row r="14" spans="1:9" ht="133.5" customHeight="1" x14ac:dyDescent="0.3">
      <c r="A14" s="23" t="s">
        <v>1146</v>
      </c>
      <c r="B14" s="1" t="s">
        <v>439</v>
      </c>
      <c r="C14" s="19" t="s">
        <v>1147</v>
      </c>
      <c r="D14" s="3" t="s">
        <v>61</v>
      </c>
      <c r="E14" s="58" t="s">
        <v>62</v>
      </c>
      <c r="F14" s="115" t="s">
        <v>1148</v>
      </c>
      <c r="G14" s="191">
        <f t="shared" si="0"/>
        <v>2</v>
      </c>
      <c r="H14" s="192" t="s">
        <v>64</v>
      </c>
      <c r="I14" s="193">
        <v>3</v>
      </c>
    </row>
    <row r="15" spans="1:9" ht="107.25" customHeight="1" x14ac:dyDescent="0.3">
      <c r="A15" s="23" t="s">
        <v>1149</v>
      </c>
      <c r="B15" s="1" t="s">
        <v>439</v>
      </c>
      <c r="C15" s="24" t="s">
        <v>1150</v>
      </c>
      <c r="D15" s="3" t="s">
        <v>61</v>
      </c>
      <c r="E15" s="58" t="s">
        <v>62</v>
      </c>
      <c r="F15" s="115" t="s">
        <v>1151</v>
      </c>
      <c r="G15" s="191">
        <f t="shared" si="0"/>
        <v>2</v>
      </c>
      <c r="H15" s="192" t="s">
        <v>64</v>
      </c>
      <c r="I15" s="193">
        <v>3</v>
      </c>
    </row>
    <row r="16" spans="1:9" ht="173.25" customHeight="1" x14ac:dyDescent="0.3">
      <c r="A16" s="23" t="s">
        <v>1152</v>
      </c>
      <c r="B16" s="1" t="s">
        <v>439</v>
      </c>
      <c r="C16" s="24" t="s">
        <v>1153</v>
      </c>
      <c r="D16" s="3" t="s">
        <v>61</v>
      </c>
      <c r="E16" s="58" t="s">
        <v>62</v>
      </c>
      <c r="F16" s="115" t="s">
        <v>1154</v>
      </c>
      <c r="G16" s="191">
        <f t="shared" si="0"/>
        <v>2</v>
      </c>
      <c r="H16" s="192" t="s">
        <v>64</v>
      </c>
      <c r="I16" s="193">
        <v>3</v>
      </c>
    </row>
    <row r="17" spans="1:9" ht="57.6" x14ac:dyDescent="0.3">
      <c r="A17" s="23" t="s">
        <v>1155</v>
      </c>
      <c r="B17" s="1" t="s">
        <v>439</v>
      </c>
      <c r="C17" s="24" t="s">
        <v>1156</v>
      </c>
      <c r="D17" s="3" t="s">
        <v>61</v>
      </c>
      <c r="E17" s="58" t="s">
        <v>62</v>
      </c>
      <c r="F17" s="115" t="s">
        <v>1157</v>
      </c>
      <c r="G17" s="191">
        <f t="shared" si="0"/>
        <v>2</v>
      </c>
      <c r="H17" s="192" t="s">
        <v>64</v>
      </c>
      <c r="I17" s="193">
        <v>3</v>
      </c>
    </row>
    <row r="18" spans="1:9" ht="149.25" customHeight="1" x14ac:dyDescent="0.3">
      <c r="A18" s="23" t="s">
        <v>1158</v>
      </c>
      <c r="B18" s="1" t="s">
        <v>439</v>
      </c>
      <c r="C18" s="24" t="s">
        <v>1159</v>
      </c>
      <c r="D18" s="3" t="s">
        <v>61</v>
      </c>
      <c r="E18" s="58" t="s">
        <v>62</v>
      </c>
      <c r="F18" s="115" t="s">
        <v>1160</v>
      </c>
      <c r="G18" s="191">
        <f t="shared" si="0"/>
        <v>2</v>
      </c>
      <c r="H18" s="192" t="s">
        <v>64</v>
      </c>
      <c r="I18" s="193">
        <v>3</v>
      </c>
    </row>
    <row r="19" spans="1:9" ht="114" customHeight="1" x14ac:dyDescent="0.3">
      <c r="A19" s="23" t="s">
        <v>1161</v>
      </c>
      <c r="B19" s="1" t="s">
        <v>439</v>
      </c>
      <c r="C19" s="24" t="s">
        <v>1162</v>
      </c>
      <c r="D19" s="3" t="s">
        <v>61</v>
      </c>
      <c r="E19" s="58" t="s">
        <v>62</v>
      </c>
      <c r="F19" s="115" t="s">
        <v>1163</v>
      </c>
      <c r="G19" s="191">
        <f t="shared" si="0"/>
        <v>2</v>
      </c>
      <c r="H19" s="192" t="s">
        <v>64</v>
      </c>
      <c r="I19" s="193">
        <v>3</v>
      </c>
    </row>
    <row r="20" spans="1:9" ht="173.25" customHeight="1" x14ac:dyDescent="0.3">
      <c r="A20" s="23" t="s">
        <v>1164</v>
      </c>
      <c r="B20" s="1" t="s">
        <v>439</v>
      </c>
      <c r="C20" s="1" t="s">
        <v>1165</v>
      </c>
      <c r="D20" s="3" t="s">
        <v>61</v>
      </c>
      <c r="E20" s="58" t="s">
        <v>62</v>
      </c>
      <c r="F20" s="115" t="s">
        <v>1166</v>
      </c>
      <c r="G20" s="191">
        <f t="shared" si="0"/>
        <v>2</v>
      </c>
      <c r="H20" s="192" t="s">
        <v>64</v>
      </c>
      <c r="I20" s="193">
        <v>3</v>
      </c>
    </row>
    <row r="21" spans="1:9" ht="117" customHeight="1" x14ac:dyDescent="0.3">
      <c r="A21" s="114" t="s">
        <v>1167</v>
      </c>
      <c r="B21" s="5" t="s">
        <v>439</v>
      </c>
      <c r="C21" s="91" t="s">
        <v>1168</v>
      </c>
      <c r="D21" s="53" t="s">
        <v>61</v>
      </c>
      <c r="E21" s="101" t="s">
        <v>62</v>
      </c>
      <c r="F21" s="201" t="s">
        <v>1169</v>
      </c>
      <c r="G21" s="191">
        <f t="shared" si="0"/>
        <v>2</v>
      </c>
      <c r="H21" s="192" t="s">
        <v>64</v>
      </c>
      <c r="I21" s="193">
        <v>3</v>
      </c>
    </row>
    <row r="22" spans="1:9" ht="230.4" x14ac:dyDescent="0.3">
      <c r="A22" s="92" t="s">
        <v>1170</v>
      </c>
      <c r="B22" s="11" t="s">
        <v>439</v>
      </c>
      <c r="C22" s="103" t="s">
        <v>1171</v>
      </c>
      <c r="D22" s="112" t="s">
        <v>61</v>
      </c>
      <c r="E22" s="154" t="s">
        <v>62</v>
      </c>
      <c r="F22" s="200" t="s">
        <v>1172</v>
      </c>
      <c r="G22" s="191">
        <f t="shared" si="0"/>
        <v>2</v>
      </c>
      <c r="H22" s="192" t="s">
        <v>64</v>
      </c>
      <c r="I22" s="193">
        <v>3</v>
      </c>
    </row>
    <row r="23" spans="1:9" x14ac:dyDescent="0.3">
      <c r="F23" s="160" t="s">
        <v>1173</v>
      </c>
      <c r="G23" s="121">
        <f>SUM(G3:G22)</f>
        <v>41</v>
      </c>
      <c r="I23" s="122">
        <f>SUM(I3:I22)</f>
        <v>60</v>
      </c>
    </row>
  </sheetData>
  <mergeCells count="1">
    <mergeCell ref="A1:F1"/>
  </mergeCells>
  <phoneticPr fontId="30" type="noConversion"/>
  <dataValidations count="1">
    <dataValidation type="list" allowBlank="1" showInputMessage="1" showErrorMessage="1" sqref="E3:E22" xr:uid="{FD9ACFDF-4C45-4C9B-BA4A-21CD0F7C9476}">
      <formula1>"Meets Requirement,Meets with Enhancements,Meets with Third Party Integration,Does Not Meet"</formula1>
    </dataValidation>
  </dataValidations>
  <pageMargins left="0.5" right="0.5" top="1" bottom="1" header="0.3" footer="0.3"/>
  <pageSetup scale="6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sheetPr>
    <pageSetUpPr fitToPage="1"/>
  </sheetPr>
  <dimension ref="A1:I8"/>
  <sheetViews>
    <sheetView zoomScale="85" zoomScaleNormal="85" workbookViewId="0">
      <pane ySplit="2" topLeftCell="A3" activePane="bottomLeft" state="frozen"/>
      <selection pane="bottomLeft" activeCell="G2" sqref="G2"/>
    </sheetView>
  </sheetViews>
  <sheetFormatPr defaultRowHeight="15" customHeight="1" x14ac:dyDescent="0.3"/>
  <cols>
    <col min="2" max="2" width="12" customWidth="1"/>
    <col min="3" max="3" width="56.109375" customWidth="1"/>
    <col min="4" max="5" width="12" customWidth="1"/>
    <col min="6" max="6" width="72" customWidth="1"/>
    <col min="7" max="7" width="13.88671875" style="125" customWidth="1"/>
    <col min="8" max="8" width="29.5546875" style="125" customWidth="1"/>
    <col min="9" max="9" width="27.109375" style="124" customWidth="1"/>
    <col min="16379" max="16379" width="9.109375" bestFit="1" customWidth="1"/>
  </cols>
  <sheetData>
    <row r="1" spans="1:9" ht="24.6" x14ac:dyDescent="0.4">
      <c r="A1" s="233" t="s">
        <v>37</v>
      </c>
      <c r="B1" s="233"/>
      <c r="C1" s="233"/>
      <c r="D1" s="233"/>
      <c r="E1" s="233"/>
      <c r="F1" s="233"/>
      <c r="G1" s="133"/>
    </row>
    <row r="2" spans="1:9" ht="53.1" customHeight="1" x14ac:dyDescent="0.3">
      <c r="A2" s="25" t="s">
        <v>49</v>
      </c>
      <c r="B2" s="26" t="s">
        <v>50</v>
      </c>
      <c r="C2" s="26" t="s">
        <v>51</v>
      </c>
      <c r="D2" s="26" t="s">
        <v>52</v>
      </c>
      <c r="E2" s="26" t="s">
        <v>53</v>
      </c>
      <c r="F2" s="26" t="s">
        <v>54</v>
      </c>
      <c r="G2" s="194" t="s">
        <v>55</v>
      </c>
      <c r="H2" s="131" t="s">
        <v>1174</v>
      </c>
      <c r="I2" s="157" t="s">
        <v>57</v>
      </c>
    </row>
    <row r="3" spans="1:9" ht="72" x14ac:dyDescent="0.3">
      <c r="A3" s="7" t="s">
        <v>1175</v>
      </c>
      <c r="B3" s="1" t="s">
        <v>741</v>
      </c>
      <c r="C3" s="18" t="s">
        <v>1176</v>
      </c>
      <c r="D3" s="1" t="s">
        <v>61</v>
      </c>
      <c r="E3" s="58" t="s">
        <v>131</v>
      </c>
      <c r="F3" s="58" t="s">
        <v>1177</v>
      </c>
      <c r="G3" s="191">
        <f>IF(E3="Meets Requirement",3,IF(E3="Meets with Enhancements",2,IF(E3="Meets with third party integration",1,IF(E3="Does Not Meet",0,"N/A"))))</f>
        <v>1</v>
      </c>
      <c r="H3" s="202" t="s">
        <v>64</v>
      </c>
      <c r="I3" s="199">
        <v>3</v>
      </c>
    </row>
    <row r="4" spans="1:9" ht="185.25" customHeight="1" x14ac:dyDescent="0.3">
      <c r="A4" s="7" t="s">
        <v>1178</v>
      </c>
      <c r="B4" s="1" t="s">
        <v>1179</v>
      </c>
      <c r="C4" s="1" t="s">
        <v>1180</v>
      </c>
      <c r="D4" s="1" t="s">
        <v>61</v>
      </c>
      <c r="E4" s="58" t="s">
        <v>62</v>
      </c>
      <c r="F4" s="58" t="s">
        <v>1181</v>
      </c>
      <c r="G4" s="191">
        <f t="shared" ref="G4:G7" si="0">IF(E4="Meets Requirement",3,IF(E4="Meets with Enhancements",2,IF(E4="Meets with third party integration",1,IF(E4="Does Not Meet",0,"N/A"))))</f>
        <v>2</v>
      </c>
      <c r="H4" s="202" t="s">
        <v>64</v>
      </c>
      <c r="I4" s="193">
        <v>3</v>
      </c>
    </row>
    <row r="5" spans="1:9" ht="240.75" customHeight="1" x14ac:dyDescent="0.3">
      <c r="A5" s="7" t="s">
        <v>1182</v>
      </c>
      <c r="B5" s="1" t="s">
        <v>1179</v>
      </c>
      <c r="C5" s="1" t="s">
        <v>1183</v>
      </c>
      <c r="D5" s="1" t="s">
        <v>61</v>
      </c>
      <c r="E5" s="58" t="s">
        <v>62</v>
      </c>
      <c r="F5" s="58" t="s">
        <v>1184</v>
      </c>
      <c r="G5" s="191">
        <f t="shared" si="0"/>
        <v>2</v>
      </c>
      <c r="H5" s="202" t="s">
        <v>64</v>
      </c>
      <c r="I5" s="193">
        <v>3</v>
      </c>
    </row>
    <row r="6" spans="1:9" ht="158.4" x14ac:dyDescent="0.3">
      <c r="A6" s="7" t="s">
        <v>1185</v>
      </c>
      <c r="B6" s="1" t="s">
        <v>1186</v>
      </c>
      <c r="C6" s="69" t="s">
        <v>1187</v>
      </c>
      <c r="D6" s="1" t="s">
        <v>61</v>
      </c>
      <c r="E6" s="58" t="s">
        <v>62</v>
      </c>
      <c r="F6" s="58" t="s">
        <v>1188</v>
      </c>
      <c r="G6" s="191">
        <f t="shared" si="0"/>
        <v>2</v>
      </c>
      <c r="H6" s="202" t="s">
        <v>64</v>
      </c>
      <c r="I6" s="193">
        <v>3</v>
      </c>
    </row>
    <row r="7" spans="1:9" ht="86.4" x14ac:dyDescent="0.3">
      <c r="A7" s="7" t="s">
        <v>1189</v>
      </c>
      <c r="B7" s="1" t="s">
        <v>1186</v>
      </c>
      <c r="C7" s="1" t="s">
        <v>1190</v>
      </c>
      <c r="D7" s="1" t="s">
        <v>61</v>
      </c>
      <c r="E7" s="58" t="s">
        <v>62</v>
      </c>
      <c r="F7" s="58" t="s">
        <v>1191</v>
      </c>
      <c r="G7" s="191">
        <f t="shared" si="0"/>
        <v>2</v>
      </c>
      <c r="H7" s="202" t="s">
        <v>64</v>
      </c>
      <c r="I7" s="193">
        <v>3</v>
      </c>
    </row>
    <row r="8" spans="1:9" ht="15" customHeight="1" x14ac:dyDescent="0.3">
      <c r="F8" s="166" t="s">
        <v>1192</v>
      </c>
      <c r="G8" s="121">
        <f>SUM(G3:G7)</f>
        <v>9</v>
      </c>
      <c r="I8" s="122">
        <f>SUM(I3:I7)</f>
        <v>15</v>
      </c>
    </row>
  </sheetData>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sheetPr>
    <pageSetUpPr fitToPage="1"/>
  </sheetPr>
  <dimension ref="A1:I61"/>
  <sheetViews>
    <sheetView topLeftCell="A2" zoomScale="90" zoomScaleNormal="90" workbookViewId="0">
      <pane ySplit="1" topLeftCell="A7" activePane="bottomLeft" state="frozen"/>
      <selection activeCell="A2" sqref="A2"/>
      <selection pane="bottomLeft" activeCell="G2" sqref="G2"/>
    </sheetView>
  </sheetViews>
  <sheetFormatPr defaultColWidth="9.109375" defaultRowHeight="14.4" x14ac:dyDescent="0.3"/>
  <cols>
    <col min="1" max="1" width="9.109375" style="110"/>
    <col min="2" max="2" width="9.44140625" style="110" customWidth="1"/>
    <col min="3" max="3" width="59.109375" style="110" customWidth="1"/>
    <col min="4" max="5" width="13.88671875" style="110" customWidth="1"/>
    <col min="6" max="6" width="75" style="110" customWidth="1"/>
    <col min="7" max="7" width="13.88671875" style="125" customWidth="1"/>
    <col min="8" max="8" width="49.44140625" style="125" customWidth="1"/>
    <col min="9" max="9" width="20.33203125" style="110" customWidth="1"/>
    <col min="10" max="10" width="18.109375" style="110" customWidth="1"/>
    <col min="11" max="16384" width="9.109375" style="110"/>
  </cols>
  <sheetData>
    <row r="1" spans="1:9" ht="24.6" x14ac:dyDescent="0.3">
      <c r="A1" s="230" t="s">
        <v>38</v>
      </c>
      <c r="B1" s="230"/>
      <c r="C1" s="230"/>
      <c r="D1" s="230"/>
      <c r="E1" s="230"/>
      <c r="F1" s="230"/>
      <c r="G1" s="133"/>
    </row>
    <row r="2" spans="1:9" ht="39.6" x14ac:dyDescent="0.3">
      <c r="A2" s="28" t="s">
        <v>49</v>
      </c>
      <c r="B2" s="28" t="s">
        <v>50</v>
      </c>
      <c r="C2" s="28" t="s">
        <v>51</v>
      </c>
      <c r="D2" s="28" t="s">
        <v>52</v>
      </c>
      <c r="E2" s="28" t="s">
        <v>53</v>
      </c>
      <c r="F2" s="28" t="s">
        <v>54</v>
      </c>
      <c r="G2" s="194" t="s">
        <v>55</v>
      </c>
      <c r="H2" s="131" t="s">
        <v>1174</v>
      </c>
      <c r="I2" s="156" t="s">
        <v>57</v>
      </c>
    </row>
    <row r="3" spans="1:9" ht="86.4" x14ac:dyDescent="0.3">
      <c r="A3" s="52" t="s">
        <v>1193</v>
      </c>
      <c r="B3" s="1" t="s">
        <v>1194</v>
      </c>
      <c r="C3" s="4" t="s">
        <v>1195</v>
      </c>
      <c r="D3" s="1" t="s">
        <v>61</v>
      </c>
      <c r="E3" s="58" t="s">
        <v>62</v>
      </c>
      <c r="F3" s="58" t="s">
        <v>1196</v>
      </c>
      <c r="G3" s="191">
        <f>IF(E3="Meets Requirement",3,IF(E3="Meets with Enhancements",2,IF(E3="Meets with third party integration",1,IF(E3="Does Not Meet",0,"N/A"))))</f>
        <v>2</v>
      </c>
      <c r="H3" s="192" t="s">
        <v>64</v>
      </c>
      <c r="I3" s="193">
        <v>3</v>
      </c>
    </row>
    <row r="4" spans="1:9" ht="100.8" x14ac:dyDescent="0.3">
      <c r="A4" s="52" t="s">
        <v>1197</v>
      </c>
      <c r="B4" s="1" t="s">
        <v>1194</v>
      </c>
      <c r="C4" s="22" t="s">
        <v>1198</v>
      </c>
      <c r="D4" s="18" t="s">
        <v>61</v>
      </c>
      <c r="E4" s="58" t="s">
        <v>62</v>
      </c>
      <c r="F4" s="58" t="s">
        <v>1199</v>
      </c>
      <c r="G4" s="191">
        <f t="shared" ref="G4:G60" si="0">IF(E4="Meets Requirement",3,IF(E4="Meets with Enhancements",2,IF(E4="Meets with third party integration",1,IF(E4="Does Not Meet",0,"N/A"))))</f>
        <v>2</v>
      </c>
      <c r="H4" s="192" t="s">
        <v>64</v>
      </c>
      <c r="I4" s="193">
        <v>3</v>
      </c>
    </row>
    <row r="5" spans="1:9" ht="57.6" x14ac:dyDescent="0.3">
      <c r="A5" s="52" t="s">
        <v>1200</v>
      </c>
      <c r="B5" s="1" t="s">
        <v>1194</v>
      </c>
      <c r="C5" s="1" t="s">
        <v>1201</v>
      </c>
      <c r="D5" s="1"/>
      <c r="E5" s="58" t="s">
        <v>62</v>
      </c>
      <c r="F5" s="58" t="s">
        <v>1202</v>
      </c>
      <c r="G5" s="191">
        <f t="shared" si="0"/>
        <v>2</v>
      </c>
      <c r="H5" s="192" t="s">
        <v>64</v>
      </c>
      <c r="I5" s="193">
        <v>3</v>
      </c>
    </row>
    <row r="6" spans="1:9" ht="86.4" x14ac:dyDescent="0.3">
      <c r="A6" s="52" t="s">
        <v>1203</v>
      </c>
      <c r="B6" s="1" t="s">
        <v>1204</v>
      </c>
      <c r="C6" s="1" t="s">
        <v>1205</v>
      </c>
      <c r="D6" s="1" t="s">
        <v>61</v>
      </c>
      <c r="E6" s="58" t="s">
        <v>72</v>
      </c>
      <c r="F6" s="58" t="s">
        <v>1206</v>
      </c>
      <c r="G6" s="191">
        <f t="shared" si="0"/>
        <v>3</v>
      </c>
      <c r="H6" s="192" t="s">
        <v>64</v>
      </c>
      <c r="I6" s="193">
        <v>3</v>
      </c>
    </row>
    <row r="7" spans="1:9" ht="43.2" x14ac:dyDescent="0.3">
      <c r="A7" s="52" t="s">
        <v>1207</v>
      </c>
      <c r="B7" s="1" t="s">
        <v>1208</v>
      </c>
      <c r="C7" s="1" t="s">
        <v>1209</v>
      </c>
      <c r="D7" s="1" t="s">
        <v>61</v>
      </c>
      <c r="E7" s="58" t="s">
        <v>72</v>
      </c>
      <c r="F7" s="58" t="s">
        <v>1210</v>
      </c>
      <c r="G7" s="191">
        <f t="shared" si="0"/>
        <v>3</v>
      </c>
      <c r="H7" s="192" t="s">
        <v>64</v>
      </c>
      <c r="I7" s="193">
        <v>3</v>
      </c>
    </row>
    <row r="8" spans="1:9" ht="144" x14ac:dyDescent="0.3">
      <c r="A8" s="52" t="s">
        <v>1211</v>
      </c>
      <c r="B8" s="1" t="s">
        <v>1208</v>
      </c>
      <c r="C8" s="3" t="s">
        <v>1212</v>
      </c>
      <c r="D8" s="1" t="s">
        <v>61</v>
      </c>
      <c r="E8" s="58" t="s">
        <v>72</v>
      </c>
      <c r="F8" s="58" t="s">
        <v>1213</v>
      </c>
      <c r="G8" s="191">
        <f t="shared" si="0"/>
        <v>3</v>
      </c>
      <c r="H8" s="192" t="s">
        <v>64</v>
      </c>
      <c r="I8" s="193">
        <v>3</v>
      </c>
    </row>
    <row r="9" spans="1:9" ht="100.8" x14ac:dyDescent="0.3">
      <c r="A9" s="52" t="s">
        <v>1214</v>
      </c>
      <c r="B9" s="1" t="s">
        <v>1208</v>
      </c>
      <c r="C9" s="3" t="s">
        <v>1215</v>
      </c>
      <c r="D9" s="1" t="s">
        <v>61</v>
      </c>
      <c r="E9" s="58" t="s">
        <v>62</v>
      </c>
      <c r="F9" s="58" t="s">
        <v>1216</v>
      </c>
      <c r="G9" s="191">
        <f t="shared" si="0"/>
        <v>2</v>
      </c>
      <c r="H9" s="192" t="s">
        <v>64</v>
      </c>
      <c r="I9" s="193">
        <v>3</v>
      </c>
    </row>
    <row r="10" spans="1:9" ht="72" x14ac:dyDescent="0.3">
      <c r="A10" s="52" t="s">
        <v>1217</v>
      </c>
      <c r="B10" s="1" t="s">
        <v>1208</v>
      </c>
      <c r="C10" s="3" t="s">
        <v>1218</v>
      </c>
      <c r="D10" s="1" t="s">
        <v>61</v>
      </c>
      <c r="E10" s="58" t="s">
        <v>62</v>
      </c>
      <c r="F10" s="58" t="s">
        <v>1219</v>
      </c>
      <c r="G10" s="191">
        <f t="shared" si="0"/>
        <v>2</v>
      </c>
      <c r="H10" s="192" t="s">
        <v>64</v>
      </c>
      <c r="I10" s="193">
        <v>3</v>
      </c>
    </row>
    <row r="11" spans="1:9" ht="100.8" x14ac:dyDescent="0.3">
      <c r="A11" s="52" t="s">
        <v>1220</v>
      </c>
      <c r="B11" s="1" t="s">
        <v>1208</v>
      </c>
      <c r="C11" s="1" t="s">
        <v>1221</v>
      </c>
      <c r="D11" s="1" t="s">
        <v>61</v>
      </c>
      <c r="E11" s="58" t="s">
        <v>62</v>
      </c>
      <c r="F11" s="58" t="s">
        <v>1222</v>
      </c>
      <c r="G11" s="191">
        <f t="shared" si="0"/>
        <v>2</v>
      </c>
      <c r="H11" s="192" t="s">
        <v>64</v>
      </c>
      <c r="I11" s="193">
        <v>3</v>
      </c>
    </row>
    <row r="12" spans="1:9" ht="72" x14ac:dyDescent="0.3">
      <c r="A12" s="52" t="s">
        <v>1223</v>
      </c>
      <c r="B12" s="1" t="s">
        <v>1208</v>
      </c>
      <c r="C12" s="1" t="s">
        <v>1224</v>
      </c>
      <c r="D12" s="1" t="s">
        <v>61</v>
      </c>
      <c r="E12" s="58" t="s">
        <v>62</v>
      </c>
      <c r="F12" s="58" t="s">
        <v>1225</v>
      </c>
      <c r="G12" s="191">
        <f t="shared" si="0"/>
        <v>2</v>
      </c>
      <c r="H12" s="192" t="s">
        <v>64</v>
      </c>
      <c r="I12" s="193">
        <v>3</v>
      </c>
    </row>
    <row r="13" spans="1:9" ht="86.4" x14ac:dyDescent="0.3">
      <c r="A13" s="52" t="s">
        <v>1226</v>
      </c>
      <c r="B13" s="1" t="s">
        <v>1208</v>
      </c>
      <c r="C13" s="1" t="s">
        <v>1227</v>
      </c>
      <c r="D13" s="1" t="s">
        <v>61</v>
      </c>
      <c r="E13" s="58" t="s">
        <v>62</v>
      </c>
      <c r="F13" s="58" t="s">
        <v>1228</v>
      </c>
      <c r="G13" s="191">
        <f t="shared" si="0"/>
        <v>2</v>
      </c>
      <c r="H13" s="192" t="s">
        <v>64</v>
      </c>
      <c r="I13" s="193">
        <v>3</v>
      </c>
    </row>
    <row r="14" spans="1:9" ht="100.8" x14ac:dyDescent="0.3">
      <c r="A14" s="52" t="s">
        <v>1229</v>
      </c>
      <c r="B14" s="1" t="s">
        <v>1208</v>
      </c>
      <c r="C14" s="1" t="s">
        <v>1230</v>
      </c>
      <c r="D14" s="1" t="s">
        <v>61</v>
      </c>
      <c r="E14" s="58" t="s">
        <v>62</v>
      </c>
      <c r="F14" s="58" t="s">
        <v>1231</v>
      </c>
      <c r="G14" s="191">
        <f t="shared" si="0"/>
        <v>2</v>
      </c>
      <c r="H14" s="192" t="s">
        <v>64</v>
      </c>
      <c r="I14" s="193">
        <v>3</v>
      </c>
    </row>
    <row r="15" spans="1:9" ht="72" x14ac:dyDescent="0.3">
      <c r="A15" s="52" t="s">
        <v>1232</v>
      </c>
      <c r="B15" s="1" t="s">
        <v>1208</v>
      </c>
      <c r="C15" s="1" t="s">
        <v>1233</v>
      </c>
      <c r="D15" s="1" t="s">
        <v>61</v>
      </c>
      <c r="E15" s="58" t="s">
        <v>72</v>
      </c>
      <c r="F15" s="58" t="s">
        <v>1234</v>
      </c>
      <c r="G15" s="191">
        <f t="shared" si="0"/>
        <v>3</v>
      </c>
      <c r="H15" s="192" t="s">
        <v>64</v>
      </c>
      <c r="I15" s="193">
        <v>3</v>
      </c>
    </row>
    <row r="16" spans="1:9" ht="43.2" x14ac:dyDescent="0.3">
      <c r="A16" s="52" t="s">
        <v>1235</v>
      </c>
      <c r="B16" s="1" t="s">
        <v>1208</v>
      </c>
      <c r="C16" s="1" t="s">
        <v>1236</v>
      </c>
      <c r="D16" s="1" t="s">
        <v>61</v>
      </c>
      <c r="E16" s="58" t="s">
        <v>72</v>
      </c>
      <c r="F16" s="58" t="s">
        <v>1237</v>
      </c>
      <c r="G16" s="191">
        <f t="shared" si="0"/>
        <v>3</v>
      </c>
      <c r="H16" s="192" t="s">
        <v>64</v>
      </c>
      <c r="I16" s="193">
        <v>3</v>
      </c>
    </row>
    <row r="17" spans="1:9" ht="72" x14ac:dyDescent="0.3">
      <c r="A17" s="52" t="s">
        <v>1238</v>
      </c>
      <c r="B17" s="1" t="s">
        <v>1208</v>
      </c>
      <c r="C17" s="1" t="s">
        <v>1239</v>
      </c>
      <c r="D17" s="1" t="s">
        <v>61</v>
      </c>
      <c r="E17" s="58" t="s">
        <v>62</v>
      </c>
      <c r="F17" s="58" t="s">
        <v>1240</v>
      </c>
      <c r="G17" s="191">
        <f t="shared" si="0"/>
        <v>2</v>
      </c>
      <c r="H17" s="192" t="s">
        <v>64</v>
      </c>
      <c r="I17" s="193">
        <v>3</v>
      </c>
    </row>
    <row r="18" spans="1:9" ht="86.4" x14ac:dyDescent="0.3">
      <c r="A18" s="52" t="s">
        <v>1241</v>
      </c>
      <c r="B18" s="1" t="s">
        <v>1208</v>
      </c>
      <c r="C18" s="1" t="s">
        <v>1242</v>
      </c>
      <c r="D18" s="1" t="s">
        <v>61</v>
      </c>
      <c r="E18" s="58" t="s">
        <v>62</v>
      </c>
      <c r="F18" s="58" t="s">
        <v>1243</v>
      </c>
      <c r="G18" s="191">
        <f t="shared" si="0"/>
        <v>2</v>
      </c>
      <c r="H18" s="192" t="s">
        <v>64</v>
      </c>
      <c r="I18" s="193">
        <v>3</v>
      </c>
    </row>
    <row r="19" spans="1:9" ht="86.4" x14ac:dyDescent="0.3">
      <c r="A19" s="52" t="s">
        <v>1244</v>
      </c>
      <c r="B19" s="1" t="s">
        <v>1208</v>
      </c>
      <c r="C19" s="1" t="s">
        <v>1245</v>
      </c>
      <c r="D19" s="1" t="s">
        <v>61</v>
      </c>
      <c r="E19" s="58" t="s">
        <v>62</v>
      </c>
      <c r="F19" s="58" t="s">
        <v>1246</v>
      </c>
      <c r="G19" s="191">
        <f t="shared" si="0"/>
        <v>2</v>
      </c>
      <c r="H19" s="192" t="s">
        <v>64</v>
      </c>
      <c r="I19" s="193">
        <v>3</v>
      </c>
    </row>
    <row r="20" spans="1:9" ht="100.8" x14ac:dyDescent="0.3">
      <c r="A20" s="52" t="s">
        <v>1247</v>
      </c>
      <c r="B20" s="1" t="s">
        <v>1208</v>
      </c>
      <c r="C20" s="1" t="s">
        <v>1248</v>
      </c>
      <c r="D20" s="1" t="s">
        <v>61</v>
      </c>
      <c r="E20" s="58" t="s">
        <v>62</v>
      </c>
      <c r="F20" s="58" t="s">
        <v>1249</v>
      </c>
      <c r="G20" s="191">
        <f t="shared" si="0"/>
        <v>2</v>
      </c>
      <c r="H20" s="192" t="s">
        <v>64</v>
      </c>
      <c r="I20" s="193">
        <v>3</v>
      </c>
    </row>
    <row r="21" spans="1:9" ht="201.6" x14ac:dyDescent="0.3">
      <c r="A21" s="52" t="s">
        <v>1250</v>
      </c>
      <c r="B21" s="1" t="s">
        <v>1251</v>
      </c>
      <c r="C21" s="1" t="s">
        <v>1252</v>
      </c>
      <c r="D21" s="1" t="s">
        <v>61</v>
      </c>
      <c r="E21" s="58" t="s">
        <v>62</v>
      </c>
      <c r="F21" s="58" t="s">
        <v>1253</v>
      </c>
      <c r="G21" s="191">
        <f t="shared" si="0"/>
        <v>2</v>
      </c>
      <c r="H21" s="192" t="s">
        <v>64</v>
      </c>
      <c r="I21" s="193">
        <v>3</v>
      </c>
    </row>
    <row r="22" spans="1:9" ht="115.2" x14ac:dyDescent="0.3">
      <c r="A22" s="52" t="s">
        <v>1254</v>
      </c>
      <c r="B22" s="1" t="s">
        <v>1251</v>
      </c>
      <c r="C22" s="1" t="s">
        <v>1255</v>
      </c>
      <c r="D22" s="1" t="s">
        <v>61</v>
      </c>
      <c r="E22" s="58" t="s">
        <v>72</v>
      </c>
      <c r="F22" s="58" t="s">
        <v>1256</v>
      </c>
      <c r="G22" s="191">
        <f t="shared" si="0"/>
        <v>3</v>
      </c>
      <c r="H22" s="192" t="s">
        <v>64</v>
      </c>
      <c r="I22" s="193">
        <v>3</v>
      </c>
    </row>
    <row r="23" spans="1:9" ht="43.2" x14ac:dyDescent="0.3">
      <c r="A23" s="52" t="s">
        <v>1257</v>
      </c>
      <c r="B23" s="1" t="s">
        <v>1251</v>
      </c>
      <c r="C23" s="1" t="s">
        <v>1258</v>
      </c>
      <c r="D23" s="1" t="s">
        <v>61</v>
      </c>
      <c r="E23" s="58" t="s">
        <v>72</v>
      </c>
      <c r="F23" s="58" t="s">
        <v>1259</v>
      </c>
      <c r="G23" s="191">
        <f t="shared" si="0"/>
        <v>3</v>
      </c>
      <c r="H23" s="192" t="s">
        <v>64</v>
      </c>
      <c r="I23" s="193">
        <v>3</v>
      </c>
    </row>
    <row r="24" spans="1:9" ht="180.75" customHeight="1" x14ac:dyDescent="0.3">
      <c r="A24" s="52" t="s">
        <v>1260</v>
      </c>
      <c r="B24" s="1" t="s">
        <v>1251</v>
      </c>
      <c r="C24" s="1" t="s">
        <v>1261</v>
      </c>
      <c r="D24" s="1" t="s">
        <v>61</v>
      </c>
      <c r="E24" s="58" t="s">
        <v>72</v>
      </c>
      <c r="F24" s="58" t="s">
        <v>1262</v>
      </c>
      <c r="G24" s="191">
        <f t="shared" si="0"/>
        <v>3</v>
      </c>
      <c r="H24" s="192" t="s">
        <v>64</v>
      </c>
      <c r="I24" s="193">
        <v>3</v>
      </c>
    </row>
    <row r="25" spans="1:9" ht="72" x14ac:dyDescent="0.3">
      <c r="A25" s="52" t="s">
        <v>1263</v>
      </c>
      <c r="B25" s="1" t="s">
        <v>1251</v>
      </c>
      <c r="C25" s="1" t="s">
        <v>1264</v>
      </c>
      <c r="D25" s="1" t="s">
        <v>61</v>
      </c>
      <c r="E25" s="58" t="s">
        <v>62</v>
      </c>
      <c r="F25" s="58" t="s">
        <v>1265</v>
      </c>
      <c r="G25" s="191">
        <f t="shared" si="0"/>
        <v>2</v>
      </c>
      <c r="H25" s="192" t="s">
        <v>64</v>
      </c>
      <c r="I25" s="193">
        <v>3</v>
      </c>
    </row>
    <row r="26" spans="1:9" ht="72" x14ac:dyDescent="0.3">
      <c r="A26" s="52" t="s">
        <v>1266</v>
      </c>
      <c r="B26" s="1" t="s">
        <v>1251</v>
      </c>
      <c r="C26" s="1" t="s">
        <v>1267</v>
      </c>
      <c r="D26" s="1" t="s">
        <v>61</v>
      </c>
      <c r="E26" s="58" t="s">
        <v>72</v>
      </c>
      <c r="F26" s="58" t="s">
        <v>1268</v>
      </c>
      <c r="G26" s="191">
        <f t="shared" si="0"/>
        <v>3</v>
      </c>
      <c r="H26" s="192" t="s">
        <v>64</v>
      </c>
      <c r="I26" s="193">
        <v>3</v>
      </c>
    </row>
    <row r="27" spans="1:9" ht="115.2" x14ac:dyDescent="0.3">
      <c r="A27" s="52" t="s">
        <v>1269</v>
      </c>
      <c r="B27" s="1" t="s">
        <v>1251</v>
      </c>
      <c r="C27" s="1" t="s">
        <v>1270</v>
      </c>
      <c r="D27" s="1" t="s">
        <v>61</v>
      </c>
      <c r="E27" s="58" t="s">
        <v>72</v>
      </c>
      <c r="F27" s="58" t="s">
        <v>1271</v>
      </c>
      <c r="G27" s="191">
        <f t="shared" si="0"/>
        <v>3</v>
      </c>
      <c r="H27" s="192" t="s">
        <v>64</v>
      </c>
      <c r="I27" s="193">
        <v>3</v>
      </c>
    </row>
    <row r="28" spans="1:9" ht="135.75" customHeight="1" x14ac:dyDescent="0.3">
      <c r="A28" s="52" t="s">
        <v>1272</v>
      </c>
      <c r="B28" s="1" t="s">
        <v>1251</v>
      </c>
      <c r="C28" s="1" t="s">
        <v>1273</v>
      </c>
      <c r="D28" s="1" t="s">
        <v>61</v>
      </c>
      <c r="E28" s="58" t="s">
        <v>72</v>
      </c>
      <c r="F28" s="58" t="s">
        <v>1274</v>
      </c>
      <c r="G28" s="191">
        <f t="shared" si="0"/>
        <v>3</v>
      </c>
      <c r="H28" s="192" t="s">
        <v>64</v>
      </c>
      <c r="I28" s="193">
        <v>3</v>
      </c>
    </row>
    <row r="29" spans="1:9" ht="54.75" customHeight="1" x14ac:dyDescent="0.3">
      <c r="A29" s="52" t="s">
        <v>1275</v>
      </c>
      <c r="B29" s="1" t="s">
        <v>1251</v>
      </c>
      <c r="C29" s="1" t="s">
        <v>1276</v>
      </c>
      <c r="D29" s="1" t="s">
        <v>61</v>
      </c>
      <c r="E29" s="58" t="s">
        <v>72</v>
      </c>
      <c r="F29" s="58" t="s">
        <v>1277</v>
      </c>
      <c r="G29" s="191">
        <f t="shared" si="0"/>
        <v>3</v>
      </c>
      <c r="H29" s="192" t="s">
        <v>64</v>
      </c>
      <c r="I29" s="193">
        <v>3</v>
      </c>
    </row>
    <row r="30" spans="1:9" ht="216" x14ac:dyDescent="0.3">
      <c r="A30" s="52" t="s">
        <v>1278</v>
      </c>
      <c r="B30" s="1" t="s">
        <v>1251</v>
      </c>
      <c r="C30" s="1" t="s">
        <v>1279</v>
      </c>
      <c r="D30" s="1" t="s">
        <v>61</v>
      </c>
      <c r="E30" s="58" t="s">
        <v>72</v>
      </c>
      <c r="F30" s="58" t="s">
        <v>1280</v>
      </c>
      <c r="G30" s="191">
        <f t="shared" si="0"/>
        <v>3</v>
      </c>
      <c r="H30" s="192" t="s">
        <v>64</v>
      </c>
      <c r="I30" s="193">
        <v>3</v>
      </c>
    </row>
    <row r="31" spans="1:9" ht="143.25" customHeight="1" x14ac:dyDescent="0.3">
      <c r="A31" s="52" t="s">
        <v>1281</v>
      </c>
      <c r="B31" s="1" t="s">
        <v>1251</v>
      </c>
      <c r="C31" s="1" t="s">
        <v>1282</v>
      </c>
      <c r="D31" s="1" t="s">
        <v>61</v>
      </c>
      <c r="E31" s="58" t="s">
        <v>72</v>
      </c>
      <c r="F31" s="58" t="s">
        <v>1283</v>
      </c>
      <c r="G31" s="191">
        <f t="shared" si="0"/>
        <v>3</v>
      </c>
      <c r="H31" s="192" t="s">
        <v>64</v>
      </c>
      <c r="I31" s="193">
        <v>3</v>
      </c>
    </row>
    <row r="32" spans="1:9" ht="174" customHeight="1" x14ac:dyDescent="0.3">
      <c r="A32" s="52" t="s">
        <v>1284</v>
      </c>
      <c r="B32" s="1" t="s">
        <v>1251</v>
      </c>
      <c r="C32" s="1" t="s">
        <v>1285</v>
      </c>
      <c r="D32" s="1" t="s">
        <v>61</v>
      </c>
      <c r="E32" s="58" t="s">
        <v>72</v>
      </c>
      <c r="F32" s="58" t="s">
        <v>1286</v>
      </c>
      <c r="G32" s="191">
        <f t="shared" si="0"/>
        <v>3</v>
      </c>
      <c r="H32" s="192" t="s">
        <v>64</v>
      </c>
      <c r="I32" s="193">
        <v>3</v>
      </c>
    </row>
    <row r="33" spans="1:9" ht="106.5" customHeight="1" x14ac:dyDescent="0.3">
      <c r="A33" s="52" t="s">
        <v>1287</v>
      </c>
      <c r="B33" s="1" t="s">
        <v>1251</v>
      </c>
      <c r="C33" s="1" t="s">
        <v>1288</v>
      </c>
      <c r="D33" s="1" t="s">
        <v>61</v>
      </c>
      <c r="E33" s="58" t="s">
        <v>72</v>
      </c>
      <c r="F33" s="58" t="s">
        <v>1289</v>
      </c>
      <c r="G33" s="191">
        <f t="shared" si="0"/>
        <v>3</v>
      </c>
      <c r="H33" s="192" t="s">
        <v>64</v>
      </c>
      <c r="I33" s="193">
        <v>3</v>
      </c>
    </row>
    <row r="34" spans="1:9" ht="115.2" x14ac:dyDescent="0.3">
      <c r="A34" s="52" t="s">
        <v>1290</v>
      </c>
      <c r="B34" s="1" t="s">
        <v>1251</v>
      </c>
      <c r="C34" s="1" t="s">
        <v>1291</v>
      </c>
      <c r="D34" s="1" t="s">
        <v>61</v>
      </c>
      <c r="E34" s="58" t="s">
        <v>72</v>
      </c>
      <c r="F34" s="58" t="s">
        <v>1292</v>
      </c>
      <c r="G34" s="191">
        <f t="shared" si="0"/>
        <v>3</v>
      </c>
      <c r="H34" s="192" t="s">
        <v>64</v>
      </c>
      <c r="I34" s="193">
        <v>3</v>
      </c>
    </row>
    <row r="35" spans="1:9" ht="158.25" customHeight="1" x14ac:dyDescent="0.3">
      <c r="A35" s="52" t="s">
        <v>1293</v>
      </c>
      <c r="B35" s="1" t="s">
        <v>1251</v>
      </c>
      <c r="C35" s="1" t="s">
        <v>1294</v>
      </c>
      <c r="D35" s="1" t="s">
        <v>61</v>
      </c>
      <c r="E35" s="58" t="s">
        <v>72</v>
      </c>
      <c r="F35" s="58" t="s">
        <v>1295</v>
      </c>
      <c r="G35" s="191">
        <f t="shared" si="0"/>
        <v>3</v>
      </c>
      <c r="H35" s="192" t="s">
        <v>64</v>
      </c>
      <c r="I35" s="193">
        <v>3</v>
      </c>
    </row>
    <row r="36" spans="1:9" ht="43.2" x14ac:dyDescent="0.3">
      <c r="A36" s="52" t="s">
        <v>1296</v>
      </c>
      <c r="B36" s="1" t="s">
        <v>339</v>
      </c>
      <c r="C36" s="1" t="s">
        <v>1297</v>
      </c>
      <c r="D36" s="1" t="s">
        <v>61</v>
      </c>
      <c r="E36" s="58" t="s">
        <v>72</v>
      </c>
      <c r="F36" s="58" t="s">
        <v>1298</v>
      </c>
      <c r="G36" s="191">
        <f t="shared" si="0"/>
        <v>3</v>
      </c>
      <c r="H36" s="192" t="s">
        <v>64</v>
      </c>
      <c r="I36" s="193">
        <v>3</v>
      </c>
    </row>
    <row r="37" spans="1:9" ht="144" x14ac:dyDescent="0.3">
      <c r="A37" s="52" t="s">
        <v>1299</v>
      </c>
      <c r="B37" s="1" t="s">
        <v>1300</v>
      </c>
      <c r="C37" s="1" t="s">
        <v>1301</v>
      </c>
      <c r="D37" s="1" t="s">
        <v>61</v>
      </c>
      <c r="E37" s="58" t="s">
        <v>72</v>
      </c>
      <c r="F37" s="58" t="s">
        <v>1302</v>
      </c>
      <c r="G37" s="191">
        <f t="shared" si="0"/>
        <v>3</v>
      </c>
      <c r="H37" s="192" t="s">
        <v>64</v>
      </c>
      <c r="I37" s="193">
        <v>3</v>
      </c>
    </row>
    <row r="38" spans="1:9" ht="122.25" customHeight="1" x14ac:dyDescent="0.3">
      <c r="A38" s="52" t="s">
        <v>1303</v>
      </c>
      <c r="B38" s="1" t="s">
        <v>1300</v>
      </c>
      <c r="C38" s="1" t="s">
        <v>1304</v>
      </c>
      <c r="D38" s="1" t="s">
        <v>61</v>
      </c>
      <c r="E38" s="58" t="s">
        <v>62</v>
      </c>
      <c r="F38" s="58" t="s">
        <v>1305</v>
      </c>
      <c r="G38" s="191">
        <f t="shared" si="0"/>
        <v>2</v>
      </c>
      <c r="H38" s="192" t="s">
        <v>64</v>
      </c>
      <c r="I38" s="193">
        <v>3</v>
      </c>
    </row>
    <row r="39" spans="1:9" ht="43.2" x14ac:dyDescent="0.3">
      <c r="A39" s="52" t="s">
        <v>1306</v>
      </c>
      <c r="B39" s="1" t="s">
        <v>1307</v>
      </c>
      <c r="C39" s="1" t="s">
        <v>1209</v>
      </c>
      <c r="D39" s="1" t="s">
        <v>61</v>
      </c>
      <c r="E39" s="58" t="s">
        <v>72</v>
      </c>
      <c r="F39" s="58" t="s">
        <v>1308</v>
      </c>
      <c r="G39" s="191">
        <f t="shared" si="0"/>
        <v>3</v>
      </c>
      <c r="H39" s="192" t="s">
        <v>64</v>
      </c>
      <c r="I39" s="193">
        <v>3</v>
      </c>
    </row>
    <row r="40" spans="1:9" ht="57.6" x14ac:dyDescent="0.3">
      <c r="A40" s="52" t="s">
        <v>1309</v>
      </c>
      <c r="B40" s="1" t="s">
        <v>1307</v>
      </c>
      <c r="C40" s="1" t="s">
        <v>1310</v>
      </c>
      <c r="D40" s="1" t="s">
        <v>61</v>
      </c>
      <c r="E40" s="58" t="s">
        <v>72</v>
      </c>
      <c r="F40" s="58" t="s">
        <v>1311</v>
      </c>
      <c r="G40" s="191">
        <f t="shared" si="0"/>
        <v>3</v>
      </c>
      <c r="H40" s="192" t="s">
        <v>64</v>
      </c>
      <c r="I40" s="193">
        <v>3</v>
      </c>
    </row>
    <row r="41" spans="1:9" ht="43.2" x14ac:dyDescent="0.3">
      <c r="A41" s="52" t="s">
        <v>1312</v>
      </c>
      <c r="B41" s="1" t="s">
        <v>1307</v>
      </c>
      <c r="C41" s="1" t="s">
        <v>1313</v>
      </c>
      <c r="D41" s="1" t="s">
        <v>61</v>
      </c>
      <c r="E41" s="58" t="s">
        <v>72</v>
      </c>
      <c r="F41" s="58" t="s">
        <v>1314</v>
      </c>
      <c r="G41" s="191">
        <f t="shared" si="0"/>
        <v>3</v>
      </c>
      <c r="H41" s="192" t="s">
        <v>64</v>
      </c>
      <c r="I41" s="193">
        <v>3</v>
      </c>
    </row>
    <row r="42" spans="1:9" ht="147.75" customHeight="1" x14ac:dyDescent="0.3">
      <c r="A42" s="52" t="s">
        <v>1315</v>
      </c>
      <c r="B42" s="1" t="s">
        <v>1307</v>
      </c>
      <c r="C42" s="1" t="s">
        <v>1316</v>
      </c>
      <c r="D42" s="1" t="s">
        <v>61</v>
      </c>
      <c r="E42" s="58" t="s">
        <v>131</v>
      </c>
      <c r="F42" s="58" t="s">
        <v>1317</v>
      </c>
      <c r="G42" s="191">
        <f t="shared" si="0"/>
        <v>1</v>
      </c>
      <c r="H42" s="192" t="s">
        <v>64</v>
      </c>
      <c r="I42" s="193">
        <v>3</v>
      </c>
    </row>
    <row r="43" spans="1:9" ht="43.2" x14ac:dyDescent="0.3">
      <c r="A43" s="52" t="s">
        <v>1318</v>
      </c>
      <c r="B43" s="1" t="s">
        <v>1307</v>
      </c>
      <c r="C43" s="1" t="s">
        <v>1319</v>
      </c>
      <c r="D43" s="1" t="s">
        <v>61</v>
      </c>
      <c r="E43" s="58" t="s">
        <v>72</v>
      </c>
      <c r="F43" s="58" t="s">
        <v>1320</v>
      </c>
      <c r="G43" s="191">
        <f t="shared" si="0"/>
        <v>3</v>
      </c>
      <c r="H43" s="192" t="s">
        <v>64</v>
      </c>
      <c r="I43" s="193">
        <v>3</v>
      </c>
    </row>
    <row r="44" spans="1:9" ht="144" x14ac:dyDescent="0.3">
      <c r="A44" s="52" t="s">
        <v>1321</v>
      </c>
      <c r="B44" s="1" t="s">
        <v>1307</v>
      </c>
      <c r="C44" s="1" t="s">
        <v>1322</v>
      </c>
      <c r="D44" s="1" t="s">
        <v>61</v>
      </c>
      <c r="E44" s="58" t="s">
        <v>72</v>
      </c>
      <c r="F44" s="58" t="s">
        <v>1323</v>
      </c>
      <c r="G44" s="191">
        <f t="shared" si="0"/>
        <v>3</v>
      </c>
      <c r="H44" s="192" t="s">
        <v>64</v>
      </c>
      <c r="I44" s="193">
        <v>3</v>
      </c>
    </row>
    <row r="45" spans="1:9" ht="43.2" x14ac:dyDescent="0.3">
      <c r="A45" s="52" t="s">
        <v>1324</v>
      </c>
      <c r="B45" s="1" t="s">
        <v>1307</v>
      </c>
      <c r="C45" s="1" t="s">
        <v>1325</v>
      </c>
      <c r="D45" s="1" t="s">
        <v>61</v>
      </c>
      <c r="E45" s="58" t="s">
        <v>72</v>
      </c>
      <c r="F45" s="58" t="s">
        <v>1326</v>
      </c>
      <c r="G45" s="191">
        <f t="shared" si="0"/>
        <v>3</v>
      </c>
      <c r="H45" s="192" t="s">
        <v>64</v>
      </c>
      <c r="I45" s="193">
        <v>3</v>
      </c>
    </row>
    <row r="46" spans="1:9" ht="43.2" x14ac:dyDescent="0.3">
      <c r="A46" s="52" t="s">
        <v>1327</v>
      </c>
      <c r="B46" s="1" t="s">
        <v>1307</v>
      </c>
      <c r="C46" s="1" t="s">
        <v>1328</v>
      </c>
      <c r="D46" s="1" t="s">
        <v>61</v>
      </c>
      <c r="E46" s="58" t="s">
        <v>72</v>
      </c>
      <c r="F46" s="58" t="s">
        <v>1329</v>
      </c>
      <c r="G46" s="191">
        <f t="shared" si="0"/>
        <v>3</v>
      </c>
      <c r="H46" s="192" t="s">
        <v>64</v>
      </c>
      <c r="I46" s="193">
        <v>3</v>
      </c>
    </row>
    <row r="47" spans="1:9" ht="43.2" x14ac:dyDescent="0.3">
      <c r="A47" s="52" t="s">
        <v>1330</v>
      </c>
      <c r="B47" s="1" t="s">
        <v>1307</v>
      </c>
      <c r="C47" s="1" t="s">
        <v>1331</v>
      </c>
      <c r="D47" s="1" t="s">
        <v>61</v>
      </c>
      <c r="E47" s="58" t="s">
        <v>72</v>
      </c>
      <c r="F47" s="58" t="s">
        <v>1332</v>
      </c>
      <c r="G47" s="191">
        <f t="shared" si="0"/>
        <v>3</v>
      </c>
      <c r="H47" s="192" t="s">
        <v>64</v>
      </c>
      <c r="I47" s="193">
        <v>3</v>
      </c>
    </row>
    <row r="48" spans="1:9" ht="86.25" customHeight="1" x14ac:dyDescent="0.3">
      <c r="A48" s="52" t="s">
        <v>1333</v>
      </c>
      <c r="B48" s="1" t="s">
        <v>1307</v>
      </c>
      <c r="C48" s="1" t="s">
        <v>1334</v>
      </c>
      <c r="D48" s="1" t="s">
        <v>61</v>
      </c>
      <c r="E48" s="58" t="s">
        <v>72</v>
      </c>
      <c r="F48" s="58" t="s">
        <v>1335</v>
      </c>
      <c r="G48" s="191">
        <f t="shared" si="0"/>
        <v>3</v>
      </c>
      <c r="H48" s="192" t="s">
        <v>64</v>
      </c>
      <c r="I48" s="193">
        <v>3</v>
      </c>
    </row>
    <row r="49" spans="1:9" ht="138.75" customHeight="1" x14ac:dyDescent="0.3">
      <c r="A49" s="52" t="s">
        <v>1336</v>
      </c>
      <c r="B49" s="1" t="s">
        <v>1337</v>
      </c>
      <c r="C49" s="1" t="s">
        <v>1338</v>
      </c>
      <c r="D49" s="1" t="s">
        <v>61</v>
      </c>
      <c r="E49" s="58" t="s">
        <v>62</v>
      </c>
      <c r="F49" s="58" t="s">
        <v>1339</v>
      </c>
      <c r="G49" s="191">
        <f t="shared" si="0"/>
        <v>2</v>
      </c>
      <c r="H49" s="192" t="s">
        <v>64</v>
      </c>
      <c r="I49" s="193">
        <v>3</v>
      </c>
    </row>
    <row r="50" spans="1:9" ht="43.2" x14ac:dyDescent="0.3">
      <c r="A50" s="52" t="s">
        <v>1340</v>
      </c>
      <c r="B50" s="1" t="s">
        <v>1337</v>
      </c>
      <c r="C50" s="1" t="s">
        <v>1341</v>
      </c>
      <c r="D50" s="1" t="s">
        <v>61</v>
      </c>
      <c r="E50" s="58" t="s">
        <v>72</v>
      </c>
      <c r="F50" s="58" t="s">
        <v>1342</v>
      </c>
      <c r="G50" s="191">
        <f t="shared" si="0"/>
        <v>3</v>
      </c>
      <c r="H50" s="192" t="s">
        <v>64</v>
      </c>
      <c r="I50" s="193">
        <v>3</v>
      </c>
    </row>
    <row r="51" spans="1:9" ht="70.5" customHeight="1" x14ac:dyDescent="0.3">
      <c r="A51" s="52" t="s">
        <v>1343</v>
      </c>
      <c r="B51" s="1" t="s">
        <v>1337</v>
      </c>
      <c r="C51" s="3" t="s">
        <v>1344</v>
      </c>
      <c r="D51" s="1" t="s">
        <v>61</v>
      </c>
      <c r="E51" s="58" t="s">
        <v>62</v>
      </c>
      <c r="F51" s="58" t="s">
        <v>1345</v>
      </c>
      <c r="G51" s="191">
        <f t="shared" si="0"/>
        <v>2</v>
      </c>
      <c r="H51" s="192" t="s">
        <v>64</v>
      </c>
      <c r="I51" s="193">
        <v>3</v>
      </c>
    </row>
    <row r="52" spans="1:9" ht="43.2" x14ac:dyDescent="0.3">
      <c r="A52" s="52" t="s">
        <v>1346</v>
      </c>
      <c r="B52" s="1" t="s">
        <v>1337</v>
      </c>
      <c r="C52" s="3" t="s">
        <v>1347</v>
      </c>
      <c r="D52" s="1" t="s">
        <v>61</v>
      </c>
      <c r="E52" s="58" t="s">
        <v>72</v>
      </c>
      <c r="F52" s="58" t="s">
        <v>1348</v>
      </c>
      <c r="G52" s="191">
        <f t="shared" si="0"/>
        <v>3</v>
      </c>
      <c r="H52" s="192" t="s">
        <v>64</v>
      </c>
      <c r="I52" s="193">
        <v>3</v>
      </c>
    </row>
    <row r="53" spans="1:9" ht="43.2" x14ac:dyDescent="0.3">
      <c r="A53" s="52" t="s">
        <v>1349</v>
      </c>
      <c r="B53" s="1" t="s">
        <v>1337</v>
      </c>
      <c r="C53" s="3" t="s">
        <v>1350</v>
      </c>
      <c r="D53" s="1" t="s">
        <v>61</v>
      </c>
      <c r="E53" s="58" t="s">
        <v>72</v>
      </c>
      <c r="F53" s="58" t="s">
        <v>1351</v>
      </c>
      <c r="G53" s="191">
        <f t="shared" si="0"/>
        <v>3</v>
      </c>
      <c r="H53" s="192" t="s">
        <v>64</v>
      </c>
      <c r="I53" s="193">
        <v>3</v>
      </c>
    </row>
    <row r="54" spans="1:9" ht="129.6" x14ac:dyDescent="0.3">
      <c r="A54" s="52" t="s">
        <v>1352</v>
      </c>
      <c r="B54" s="1" t="s">
        <v>1337</v>
      </c>
      <c r="C54" s="3" t="s">
        <v>1353</v>
      </c>
      <c r="D54" s="1" t="s">
        <v>61</v>
      </c>
      <c r="E54" s="58" t="s">
        <v>72</v>
      </c>
      <c r="F54" s="58" t="s">
        <v>1354</v>
      </c>
      <c r="G54" s="191">
        <f t="shared" si="0"/>
        <v>3</v>
      </c>
      <c r="H54" s="192" t="s">
        <v>64</v>
      </c>
      <c r="I54" s="193">
        <v>3</v>
      </c>
    </row>
    <row r="55" spans="1:9" ht="43.2" x14ac:dyDescent="0.3">
      <c r="A55" s="52" t="s">
        <v>1355</v>
      </c>
      <c r="B55" s="1" t="s">
        <v>1337</v>
      </c>
      <c r="C55" s="3" t="s">
        <v>1356</v>
      </c>
      <c r="D55" s="1" t="s">
        <v>61</v>
      </c>
      <c r="E55" s="58" t="s">
        <v>72</v>
      </c>
      <c r="F55" s="58" t="s">
        <v>1357</v>
      </c>
      <c r="G55" s="191">
        <f t="shared" si="0"/>
        <v>3</v>
      </c>
      <c r="H55" s="192" t="s">
        <v>64</v>
      </c>
      <c r="I55" s="193">
        <v>3</v>
      </c>
    </row>
    <row r="56" spans="1:9" ht="43.2" x14ac:dyDescent="0.3">
      <c r="A56" s="52" t="s">
        <v>1358</v>
      </c>
      <c r="B56" s="1" t="s">
        <v>1337</v>
      </c>
      <c r="C56" s="3" t="s">
        <v>1359</v>
      </c>
      <c r="D56" s="1" t="s">
        <v>61</v>
      </c>
      <c r="E56" s="58" t="s">
        <v>72</v>
      </c>
      <c r="F56" s="58" t="s">
        <v>1360</v>
      </c>
      <c r="G56" s="191">
        <f t="shared" si="0"/>
        <v>3</v>
      </c>
      <c r="H56" s="192" t="s">
        <v>64</v>
      </c>
      <c r="I56" s="193">
        <v>3</v>
      </c>
    </row>
    <row r="57" spans="1:9" ht="57.6" x14ac:dyDescent="0.3">
      <c r="A57" s="52" t="s">
        <v>1361</v>
      </c>
      <c r="B57" s="1" t="s">
        <v>1337</v>
      </c>
      <c r="C57" s="3" t="s">
        <v>1362</v>
      </c>
      <c r="D57" s="1" t="s">
        <v>61</v>
      </c>
      <c r="E57" s="58" t="s">
        <v>72</v>
      </c>
      <c r="F57" s="58" t="s">
        <v>1363</v>
      </c>
      <c r="G57" s="191">
        <f t="shared" si="0"/>
        <v>3</v>
      </c>
      <c r="H57" s="192" t="s">
        <v>64</v>
      </c>
      <c r="I57" s="193">
        <v>3</v>
      </c>
    </row>
    <row r="58" spans="1:9" ht="144" customHeight="1" x14ac:dyDescent="0.3">
      <c r="A58" s="52" t="s">
        <v>1364</v>
      </c>
      <c r="B58" s="1" t="s">
        <v>1337</v>
      </c>
      <c r="C58" s="20" t="s">
        <v>1365</v>
      </c>
      <c r="D58" s="1" t="s">
        <v>61</v>
      </c>
      <c r="E58" s="58" t="s">
        <v>72</v>
      </c>
      <c r="F58" s="58" t="s">
        <v>1366</v>
      </c>
      <c r="G58" s="191">
        <f t="shared" si="0"/>
        <v>3</v>
      </c>
      <c r="H58" s="192" t="s">
        <v>64</v>
      </c>
      <c r="I58" s="193">
        <v>3</v>
      </c>
    </row>
    <row r="59" spans="1:9" ht="230.4" x14ac:dyDescent="0.3">
      <c r="A59" s="52" t="s">
        <v>1367</v>
      </c>
      <c r="B59" s="5" t="s">
        <v>1368</v>
      </c>
      <c r="C59" s="5" t="s">
        <v>1369</v>
      </c>
      <c r="D59" s="5" t="s">
        <v>61</v>
      </c>
      <c r="E59" s="58" t="s">
        <v>62</v>
      </c>
      <c r="F59" s="58" t="s">
        <v>1370</v>
      </c>
      <c r="G59" s="191">
        <f t="shared" si="0"/>
        <v>2</v>
      </c>
      <c r="H59" s="192" t="s">
        <v>64</v>
      </c>
      <c r="I59" s="193">
        <v>3</v>
      </c>
    </row>
    <row r="60" spans="1:9" ht="43.2" x14ac:dyDescent="0.3">
      <c r="A60" s="52" t="s">
        <v>1371</v>
      </c>
      <c r="B60" s="1" t="s">
        <v>432</v>
      </c>
      <c r="C60" s="1" t="s">
        <v>1372</v>
      </c>
      <c r="D60" s="1" t="s">
        <v>61</v>
      </c>
      <c r="E60" s="58" t="s">
        <v>72</v>
      </c>
      <c r="F60" s="58" t="s">
        <v>1373</v>
      </c>
      <c r="G60" s="191">
        <f t="shared" si="0"/>
        <v>3</v>
      </c>
      <c r="H60" s="192" t="s">
        <v>64</v>
      </c>
      <c r="I60" s="193">
        <v>3</v>
      </c>
    </row>
    <row r="61" spans="1:9" x14ac:dyDescent="0.3">
      <c r="F61" s="160" t="s">
        <v>1374</v>
      </c>
      <c r="G61" s="121">
        <f>SUM(G3:G60)</f>
        <v>153</v>
      </c>
      <c r="I61" s="161">
        <f>SUM(I3:I60)</f>
        <v>174</v>
      </c>
    </row>
  </sheetData>
  <mergeCells count="1">
    <mergeCell ref="A1:F1"/>
  </mergeCells>
  <dataValidations count="1">
    <dataValidation type="list" allowBlank="1" showInputMessage="1" showErrorMessage="1" sqref="E3:E60" xr:uid="{C99A3BE3-D9F5-473A-9A21-F117BBCEC1D7}">
      <formula1>"Meets Requirement,Meets with Enhancements,Meets with Third Party Integration,Does Not Meet"</formula1>
    </dataValidation>
  </dataValidations>
  <pageMargins left="0.5" right="0.5" top="1" bottom="1" header="0.3" footer="0.3"/>
  <pageSetup scale="5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sheetPr>
    <pageSetUpPr fitToPage="1"/>
  </sheetPr>
  <dimension ref="A1:I30"/>
  <sheetViews>
    <sheetView zoomScale="90" zoomScaleNormal="90" workbookViewId="0">
      <pane ySplit="2" topLeftCell="A5" activePane="bottomLeft" state="frozen"/>
      <selection pane="bottomLeft" activeCell="G2" sqref="G2"/>
    </sheetView>
  </sheetViews>
  <sheetFormatPr defaultRowHeight="14.4" x14ac:dyDescent="0.3"/>
  <cols>
    <col min="2" max="2" width="9.6640625" customWidth="1"/>
    <col min="3" max="3" width="53.33203125" customWidth="1"/>
    <col min="4" max="4" width="12" customWidth="1"/>
    <col min="5" max="5" width="20.33203125" style="110" customWidth="1"/>
    <col min="6" max="6" width="65.109375" style="110" customWidth="1"/>
    <col min="7" max="7" width="12.88671875" style="124" customWidth="1"/>
    <col min="8" max="8" width="56.33203125" style="124" customWidth="1"/>
    <col min="9" max="9" width="18.88671875" style="124" customWidth="1"/>
    <col min="10" max="10" width="18.88671875" customWidth="1"/>
  </cols>
  <sheetData>
    <row r="1" spans="1:9" ht="24.6" x14ac:dyDescent="0.4">
      <c r="A1" s="233" t="s">
        <v>1375</v>
      </c>
      <c r="B1" s="233"/>
      <c r="C1" s="233"/>
      <c r="D1" s="233"/>
      <c r="E1" s="233"/>
      <c r="F1" s="233"/>
      <c r="G1" s="119"/>
    </row>
    <row r="2" spans="1:9" ht="50.1" customHeight="1" x14ac:dyDescent="0.3">
      <c r="A2" s="25" t="s">
        <v>49</v>
      </c>
      <c r="B2" s="26" t="s">
        <v>50</v>
      </c>
      <c r="C2" s="26" t="s">
        <v>51</v>
      </c>
      <c r="D2" s="26" t="s">
        <v>52</v>
      </c>
      <c r="E2" s="26" t="s">
        <v>53</v>
      </c>
      <c r="F2" s="26" t="s">
        <v>54</v>
      </c>
      <c r="G2" s="194" t="s">
        <v>55</v>
      </c>
      <c r="H2" s="129" t="s">
        <v>56</v>
      </c>
      <c r="I2" s="157" t="s">
        <v>57</v>
      </c>
    </row>
    <row r="3" spans="1:9" ht="95.1" customHeight="1" x14ac:dyDescent="0.3">
      <c r="A3" s="7" t="s">
        <v>1376</v>
      </c>
      <c r="B3" s="1" t="s">
        <v>1377</v>
      </c>
      <c r="C3" s="1" t="s">
        <v>1378</v>
      </c>
      <c r="D3" s="1" t="s">
        <v>61</v>
      </c>
      <c r="E3" s="58" t="s">
        <v>72</v>
      </c>
      <c r="F3" s="58" t="s">
        <v>1379</v>
      </c>
      <c r="G3" s="198">
        <f>IF(E3="Meets Requirement",3,IF(E3="Meets with Enhancements",2,IF(E3="Meets with third party integration",1,IF(E3="Does Not Meet",0,"N/A"))))</f>
        <v>3</v>
      </c>
      <c r="H3" s="192" t="s">
        <v>64</v>
      </c>
      <c r="I3" s="199">
        <v>3</v>
      </c>
    </row>
    <row r="4" spans="1:9" ht="132" customHeight="1" x14ac:dyDescent="0.3">
      <c r="A4" s="7" t="s">
        <v>1380</v>
      </c>
      <c r="B4" s="1" t="s">
        <v>1381</v>
      </c>
      <c r="C4" s="1" t="s">
        <v>1382</v>
      </c>
      <c r="D4" s="1" t="s">
        <v>61</v>
      </c>
      <c r="E4" s="58" t="s">
        <v>131</v>
      </c>
      <c r="F4" s="58" t="s">
        <v>1383</v>
      </c>
      <c r="G4" s="198">
        <f t="shared" ref="G4:G20" si="0">IF(E4="Meets Requirement",3,IF(E4="Meets with Enhancements",2,IF(E4="Meets with third party integration",1,IF(E4="Does Not Meet",0,"N/A"))))</f>
        <v>1</v>
      </c>
      <c r="H4" s="192" t="s">
        <v>984</v>
      </c>
      <c r="I4" s="199">
        <v>1</v>
      </c>
    </row>
    <row r="5" spans="1:9" ht="300.75" customHeight="1" x14ac:dyDescent="0.3">
      <c r="A5" s="7" t="s">
        <v>1384</v>
      </c>
      <c r="B5" s="1" t="s">
        <v>1381</v>
      </c>
      <c r="C5" s="4" t="s">
        <v>1385</v>
      </c>
      <c r="D5" s="1" t="s">
        <v>61</v>
      </c>
      <c r="E5" s="58" t="s">
        <v>62</v>
      </c>
      <c r="F5" s="58" t="s">
        <v>1386</v>
      </c>
      <c r="G5" s="198">
        <f t="shared" si="0"/>
        <v>2</v>
      </c>
      <c r="H5" s="192" t="s">
        <v>64</v>
      </c>
      <c r="I5" s="199">
        <v>3</v>
      </c>
    </row>
    <row r="6" spans="1:9" ht="216.75" customHeight="1" x14ac:dyDescent="0.3">
      <c r="A6" s="7" t="s">
        <v>1387</v>
      </c>
      <c r="B6" s="1" t="s">
        <v>339</v>
      </c>
      <c r="C6" s="1" t="s">
        <v>1388</v>
      </c>
      <c r="D6" s="1"/>
      <c r="E6" s="58" t="s">
        <v>62</v>
      </c>
      <c r="F6" s="58" t="s">
        <v>1389</v>
      </c>
      <c r="G6" s="198">
        <f t="shared" si="0"/>
        <v>2</v>
      </c>
      <c r="H6" s="192" t="s">
        <v>64</v>
      </c>
      <c r="I6" s="199">
        <v>3</v>
      </c>
    </row>
    <row r="7" spans="1:9" ht="115.2" x14ac:dyDescent="0.3">
      <c r="A7" s="7" t="s">
        <v>1390</v>
      </c>
      <c r="B7" s="1" t="s">
        <v>339</v>
      </c>
      <c r="C7" s="1" t="s">
        <v>1391</v>
      </c>
      <c r="D7" s="1" t="s">
        <v>61</v>
      </c>
      <c r="E7" s="58" t="s">
        <v>62</v>
      </c>
      <c r="F7" s="58" t="s">
        <v>1392</v>
      </c>
      <c r="G7" s="198">
        <f t="shared" si="0"/>
        <v>2</v>
      </c>
      <c r="H7" s="192" t="s">
        <v>64</v>
      </c>
      <c r="I7" s="199">
        <v>3</v>
      </c>
    </row>
    <row r="8" spans="1:9" ht="159" customHeight="1" x14ac:dyDescent="0.3">
      <c r="A8" s="7" t="s">
        <v>1393</v>
      </c>
      <c r="B8" s="1" t="s">
        <v>339</v>
      </c>
      <c r="C8" s="3" t="s">
        <v>1394</v>
      </c>
      <c r="D8" s="1" t="s">
        <v>61</v>
      </c>
      <c r="E8" s="58" t="s">
        <v>62</v>
      </c>
      <c r="F8" s="58" t="s">
        <v>1395</v>
      </c>
      <c r="G8" s="198">
        <f t="shared" si="0"/>
        <v>2</v>
      </c>
      <c r="H8" s="192" t="s">
        <v>64</v>
      </c>
      <c r="I8" s="199">
        <v>3</v>
      </c>
    </row>
    <row r="9" spans="1:9" ht="123.75" customHeight="1" x14ac:dyDescent="0.3">
      <c r="A9" s="7" t="s">
        <v>1396</v>
      </c>
      <c r="B9" s="1" t="s">
        <v>339</v>
      </c>
      <c r="C9" s="1" t="s">
        <v>1397</v>
      </c>
      <c r="D9" s="1" t="s">
        <v>61</v>
      </c>
      <c r="E9" s="58" t="s">
        <v>62</v>
      </c>
      <c r="F9" s="58" t="s">
        <v>1398</v>
      </c>
      <c r="G9" s="198">
        <f t="shared" si="0"/>
        <v>2</v>
      </c>
      <c r="H9" s="192" t="s">
        <v>64</v>
      </c>
      <c r="I9" s="199">
        <v>3</v>
      </c>
    </row>
    <row r="10" spans="1:9" ht="219" customHeight="1" x14ac:dyDescent="0.3">
      <c r="A10" s="7" t="s">
        <v>1399</v>
      </c>
      <c r="B10" s="1" t="s">
        <v>339</v>
      </c>
      <c r="C10" s="1" t="s">
        <v>1400</v>
      </c>
      <c r="D10" s="1" t="s">
        <v>61</v>
      </c>
      <c r="E10" s="58" t="s">
        <v>62</v>
      </c>
      <c r="F10" s="58" t="s">
        <v>1401</v>
      </c>
      <c r="G10" s="198">
        <f t="shared" si="0"/>
        <v>2</v>
      </c>
      <c r="H10" s="192" t="s">
        <v>64</v>
      </c>
      <c r="I10" s="199">
        <v>3</v>
      </c>
    </row>
    <row r="11" spans="1:9" ht="152.25" customHeight="1" x14ac:dyDescent="0.3">
      <c r="A11" s="7" t="s">
        <v>1402</v>
      </c>
      <c r="B11" s="1" t="s">
        <v>339</v>
      </c>
      <c r="C11" s="1" t="s">
        <v>1403</v>
      </c>
      <c r="D11" s="1" t="s">
        <v>61</v>
      </c>
      <c r="E11" s="58" t="s">
        <v>62</v>
      </c>
      <c r="F11" s="58" t="s">
        <v>1404</v>
      </c>
      <c r="G11" s="198">
        <f t="shared" si="0"/>
        <v>2</v>
      </c>
      <c r="H11" s="192" t="s">
        <v>64</v>
      </c>
      <c r="I11" s="199">
        <v>3</v>
      </c>
    </row>
    <row r="12" spans="1:9" ht="144" customHeight="1" x14ac:dyDescent="0.3">
      <c r="A12" s="7" t="s">
        <v>1405</v>
      </c>
      <c r="B12" s="1" t="s">
        <v>339</v>
      </c>
      <c r="C12" s="1" t="s">
        <v>1406</v>
      </c>
      <c r="D12" s="1" t="s">
        <v>61</v>
      </c>
      <c r="E12" s="58" t="s">
        <v>62</v>
      </c>
      <c r="F12" s="58" t="s">
        <v>1407</v>
      </c>
      <c r="G12" s="198">
        <f t="shared" si="0"/>
        <v>2</v>
      </c>
      <c r="H12" s="192" t="s">
        <v>64</v>
      </c>
      <c r="I12" s="199">
        <v>3</v>
      </c>
    </row>
    <row r="13" spans="1:9" ht="109.5" customHeight="1" x14ac:dyDescent="0.3">
      <c r="A13" s="7" t="s">
        <v>1408</v>
      </c>
      <c r="B13" s="1" t="s">
        <v>339</v>
      </c>
      <c r="C13" s="1" t="s">
        <v>1409</v>
      </c>
      <c r="D13" s="1" t="s">
        <v>61</v>
      </c>
      <c r="E13" s="58" t="s">
        <v>62</v>
      </c>
      <c r="F13" s="58" t="s">
        <v>1410</v>
      </c>
      <c r="G13" s="198">
        <f t="shared" si="0"/>
        <v>2</v>
      </c>
      <c r="H13" s="192" t="s">
        <v>64</v>
      </c>
      <c r="I13" s="199">
        <v>3</v>
      </c>
    </row>
    <row r="14" spans="1:9" ht="43.2" x14ac:dyDescent="0.3">
      <c r="A14" s="7" t="s">
        <v>1411</v>
      </c>
      <c r="B14" s="1" t="s">
        <v>339</v>
      </c>
      <c r="C14" s="1" t="s">
        <v>1412</v>
      </c>
      <c r="D14" s="1" t="s">
        <v>61</v>
      </c>
      <c r="E14" s="58" t="s">
        <v>72</v>
      </c>
      <c r="F14" s="58" t="s">
        <v>1413</v>
      </c>
      <c r="G14" s="198">
        <f t="shared" si="0"/>
        <v>3</v>
      </c>
      <c r="H14" s="192" t="s">
        <v>64</v>
      </c>
      <c r="I14" s="199">
        <v>3</v>
      </c>
    </row>
    <row r="15" spans="1:9" ht="252" customHeight="1" x14ac:dyDescent="0.3">
      <c r="A15" s="7" t="s">
        <v>1414</v>
      </c>
      <c r="B15" s="1" t="s">
        <v>339</v>
      </c>
      <c r="C15" s="1" t="s">
        <v>1415</v>
      </c>
      <c r="D15" s="1" t="s">
        <v>61</v>
      </c>
      <c r="E15" s="126" t="s">
        <v>62</v>
      </c>
      <c r="F15" s="126" t="s">
        <v>1416</v>
      </c>
      <c r="G15" s="198">
        <f t="shared" si="0"/>
        <v>2</v>
      </c>
      <c r="H15" s="192" t="s">
        <v>64</v>
      </c>
      <c r="I15" s="199">
        <v>3</v>
      </c>
    </row>
    <row r="16" spans="1:9" ht="28.8" x14ac:dyDescent="0.3">
      <c r="A16" s="7" t="s">
        <v>1417</v>
      </c>
      <c r="B16" s="1" t="s">
        <v>1418</v>
      </c>
      <c r="C16" s="1" t="s">
        <v>1419</v>
      </c>
      <c r="D16" s="1" t="s">
        <v>61</v>
      </c>
      <c r="E16" s="126" t="s">
        <v>72</v>
      </c>
      <c r="F16" s="126" t="s">
        <v>1420</v>
      </c>
      <c r="G16" s="198">
        <f t="shared" si="0"/>
        <v>3</v>
      </c>
      <c r="H16" s="192" t="s">
        <v>64</v>
      </c>
      <c r="I16" s="199">
        <v>3</v>
      </c>
    </row>
    <row r="17" spans="1:9" ht="87" customHeight="1" x14ac:dyDescent="0.3">
      <c r="A17" s="7" t="s">
        <v>1421</v>
      </c>
      <c r="B17" s="1" t="s">
        <v>1418</v>
      </c>
      <c r="C17" s="1" t="s">
        <v>1422</v>
      </c>
      <c r="D17" s="1" t="s">
        <v>61</v>
      </c>
      <c r="E17" s="126" t="s">
        <v>72</v>
      </c>
      <c r="F17" s="126" t="s">
        <v>1423</v>
      </c>
      <c r="G17" s="198">
        <f t="shared" si="0"/>
        <v>3</v>
      </c>
      <c r="H17" s="192" t="s">
        <v>64</v>
      </c>
      <c r="I17" s="199">
        <v>3</v>
      </c>
    </row>
    <row r="18" spans="1:9" ht="160.5" customHeight="1" x14ac:dyDescent="0.3">
      <c r="A18" s="7" t="s">
        <v>1424</v>
      </c>
      <c r="B18" s="1" t="s">
        <v>1418</v>
      </c>
      <c r="C18" s="1" t="s">
        <v>1425</v>
      </c>
      <c r="D18" s="1" t="s">
        <v>61</v>
      </c>
      <c r="E18" s="126" t="s">
        <v>62</v>
      </c>
      <c r="F18" s="126" t="s">
        <v>1426</v>
      </c>
      <c r="G18" s="198">
        <f t="shared" si="0"/>
        <v>2</v>
      </c>
      <c r="H18" s="192" t="s">
        <v>64</v>
      </c>
      <c r="I18" s="199">
        <v>3</v>
      </c>
    </row>
    <row r="19" spans="1:9" ht="84.75" customHeight="1" x14ac:dyDescent="0.3">
      <c r="A19" s="7" t="s">
        <v>1427</v>
      </c>
      <c r="B19" s="5" t="s">
        <v>1418</v>
      </c>
      <c r="C19" s="5" t="s">
        <v>1428</v>
      </c>
      <c r="D19" s="5" t="s">
        <v>61</v>
      </c>
      <c r="E19" s="126" t="s">
        <v>62</v>
      </c>
      <c r="F19" s="126" t="s">
        <v>1429</v>
      </c>
      <c r="G19" s="198">
        <f t="shared" si="0"/>
        <v>2</v>
      </c>
      <c r="H19" s="192" t="s">
        <v>64</v>
      </c>
      <c r="I19" s="199">
        <v>3</v>
      </c>
    </row>
    <row r="20" spans="1:9" ht="43.2" x14ac:dyDescent="0.3">
      <c r="A20" s="7" t="s">
        <v>1430</v>
      </c>
      <c r="B20" s="1" t="s">
        <v>1418</v>
      </c>
      <c r="C20" s="1" t="s">
        <v>1431</v>
      </c>
      <c r="D20" s="1" t="s">
        <v>61</v>
      </c>
      <c r="E20" s="126" t="s">
        <v>72</v>
      </c>
      <c r="F20" s="126" t="s">
        <v>1432</v>
      </c>
      <c r="G20" s="198">
        <f t="shared" si="0"/>
        <v>3</v>
      </c>
      <c r="H20" s="192" t="s">
        <v>64</v>
      </c>
      <c r="I20" s="199">
        <v>3</v>
      </c>
    </row>
    <row r="21" spans="1:9" x14ac:dyDescent="0.3">
      <c r="A21" s="127"/>
      <c r="B21" s="127"/>
      <c r="C21" s="127"/>
      <c r="D21" s="127"/>
      <c r="E21" s="128"/>
      <c r="F21" s="167" t="s">
        <v>1433</v>
      </c>
      <c r="G21" s="122">
        <f>SUM(G3:G20)</f>
        <v>40</v>
      </c>
      <c r="I21" s="122">
        <f>SUM(I3:I20)</f>
        <v>52</v>
      </c>
    </row>
    <row r="22" spans="1:9" x14ac:dyDescent="0.3">
      <c r="A22" s="127"/>
      <c r="B22" s="127"/>
      <c r="C22" s="127"/>
      <c r="D22" s="127"/>
      <c r="E22" s="128"/>
      <c r="F22" s="128"/>
    </row>
    <row r="23" spans="1:9" x14ac:dyDescent="0.3">
      <c r="A23" s="127"/>
      <c r="B23" s="127"/>
      <c r="C23" s="127"/>
      <c r="D23" s="127"/>
      <c r="E23" s="128"/>
      <c r="F23" s="128"/>
    </row>
    <row r="24" spans="1:9" x14ac:dyDescent="0.3">
      <c r="A24" s="127"/>
      <c r="B24" s="127"/>
      <c r="C24" s="127"/>
      <c r="D24" s="127"/>
      <c r="E24" s="128"/>
      <c r="F24" s="128"/>
    </row>
    <row r="25" spans="1:9" x14ac:dyDescent="0.3">
      <c r="A25" s="127"/>
      <c r="B25" s="127"/>
      <c r="C25" s="127"/>
      <c r="D25" s="127"/>
      <c r="E25" s="128"/>
      <c r="F25" s="128"/>
    </row>
    <row r="26" spans="1:9" x14ac:dyDescent="0.3">
      <c r="A26" s="127"/>
      <c r="B26" s="127"/>
      <c r="C26" s="127"/>
      <c r="D26" s="127"/>
      <c r="E26" s="128"/>
      <c r="F26" s="128"/>
    </row>
    <row r="27" spans="1:9" x14ac:dyDescent="0.3">
      <c r="A27" s="127"/>
      <c r="B27" s="127"/>
      <c r="C27" s="127"/>
      <c r="D27" s="127"/>
      <c r="E27" s="128"/>
      <c r="F27" s="128"/>
    </row>
    <row r="28" spans="1:9" x14ac:dyDescent="0.3">
      <c r="A28" s="127"/>
      <c r="B28" s="127"/>
      <c r="C28" s="127"/>
      <c r="D28" s="127"/>
      <c r="E28" s="128"/>
      <c r="F28" s="128"/>
    </row>
    <row r="29" spans="1:9" x14ac:dyDescent="0.3">
      <c r="A29" s="127"/>
      <c r="B29" s="127"/>
      <c r="C29" s="127"/>
      <c r="D29" s="127"/>
      <c r="E29" s="128"/>
      <c r="F29" s="128"/>
    </row>
    <row r="30" spans="1:9" x14ac:dyDescent="0.3">
      <c r="A30" s="127"/>
      <c r="B30" s="127"/>
      <c r="C30" s="127"/>
      <c r="D30" s="127"/>
      <c r="E30" s="128"/>
      <c r="F30" s="128"/>
    </row>
  </sheetData>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sheetPr>
    <pageSetUpPr fitToPage="1"/>
  </sheetPr>
  <dimension ref="A1:L38"/>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27"/>
    <col min="2" max="2" width="13.33203125" style="127" customWidth="1"/>
    <col min="3" max="3" width="44.109375" style="127" customWidth="1"/>
    <col min="4" max="4" width="14.5546875" style="127" customWidth="1"/>
    <col min="5" max="5" width="14.5546875" style="128" customWidth="1"/>
    <col min="6" max="6" width="55.109375" style="128" customWidth="1"/>
    <col min="7" max="7" width="19.44140625" style="136" customWidth="1"/>
    <col min="8" max="8" width="47.5546875" style="136" customWidth="1"/>
    <col min="9" max="9" width="28" style="159" customWidth="1"/>
    <col min="10" max="10" width="19.109375" style="127" customWidth="1"/>
    <col min="11" max="16384" width="9.109375" style="127"/>
  </cols>
  <sheetData>
    <row r="1" spans="1:12" ht="24.6" x14ac:dyDescent="0.3">
      <c r="A1" s="230" t="s">
        <v>1434</v>
      </c>
      <c r="B1" s="230"/>
      <c r="C1" s="230"/>
      <c r="D1" s="230"/>
      <c r="E1" s="230"/>
      <c r="F1" s="230"/>
      <c r="G1" s="135"/>
    </row>
    <row r="2" spans="1:12" ht="48" customHeight="1" x14ac:dyDescent="0.3">
      <c r="A2" s="27" t="s">
        <v>49</v>
      </c>
      <c r="B2" s="28" t="s">
        <v>50</v>
      </c>
      <c r="C2" s="28" t="s">
        <v>51</v>
      </c>
      <c r="D2" s="28" t="s">
        <v>52</v>
      </c>
      <c r="E2" s="28" t="s">
        <v>53</v>
      </c>
      <c r="F2" s="28" t="s">
        <v>54</v>
      </c>
      <c r="G2" s="203" t="s">
        <v>55</v>
      </c>
      <c r="H2" s="131" t="s">
        <v>56</v>
      </c>
      <c r="I2" s="158" t="s">
        <v>57</v>
      </c>
    </row>
    <row r="3" spans="1:12" ht="151.5" customHeight="1" x14ac:dyDescent="0.3">
      <c r="A3" s="23" t="s">
        <v>1435</v>
      </c>
      <c r="B3" s="1" t="s">
        <v>1381</v>
      </c>
      <c r="C3" s="3" t="s">
        <v>1436</v>
      </c>
      <c r="D3" s="3" t="s">
        <v>61</v>
      </c>
      <c r="E3" s="126" t="s">
        <v>131</v>
      </c>
      <c r="F3" s="126" t="s">
        <v>1437</v>
      </c>
      <c r="G3" s="204">
        <f>IF(E3="Meets Requirement",3,IF(E3="Meets with Enhancements",2,IF(E3="Meets with third party integration",1,IF(E3="Does Not Meet",0,"N/A"))))</f>
        <v>1</v>
      </c>
      <c r="H3" s="192" t="s">
        <v>984</v>
      </c>
      <c r="I3" s="205">
        <v>1</v>
      </c>
      <c r="L3" s="159"/>
    </row>
    <row r="4" spans="1:12" ht="100.5" customHeight="1" x14ac:dyDescent="0.3">
      <c r="A4" s="23" t="s">
        <v>1438</v>
      </c>
      <c r="B4" s="1" t="s">
        <v>1381</v>
      </c>
      <c r="C4" s="3" t="s">
        <v>1439</v>
      </c>
      <c r="D4" s="3" t="s">
        <v>61</v>
      </c>
      <c r="E4" s="126" t="s">
        <v>131</v>
      </c>
      <c r="F4" s="126" t="s">
        <v>1440</v>
      </c>
      <c r="G4" s="204">
        <f t="shared" ref="G4:G37" si="0">IF(E4="Meets Requirement",3,IF(E4="Meets with Enhancements",2,IF(E4="Meets with third party integration",1,IF(E4="Does Not Meet",0,"N/A"))))</f>
        <v>1</v>
      </c>
      <c r="H4" s="192" t="s">
        <v>64</v>
      </c>
      <c r="I4" s="205">
        <v>3</v>
      </c>
    </row>
    <row r="5" spans="1:12" ht="144" x14ac:dyDescent="0.3">
      <c r="A5" s="23" t="s">
        <v>1441</v>
      </c>
      <c r="B5" s="1" t="s">
        <v>1381</v>
      </c>
      <c r="C5" s="3" t="s">
        <v>1442</v>
      </c>
      <c r="D5" s="3" t="s">
        <v>61</v>
      </c>
      <c r="E5" s="126" t="s">
        <v>62</v>
      </c>
      <c r="F5" s="126" t="s">
        <v>1443</v>
      </c>
      <c r="G5" s="204">
        <f t="shared" si="0"/>
        <v>2</v>
      </c>
      <c r="H5" s="192" t="s">
        <v>64</v>
      </c>
      <c r="I5" s="205">
        <v>3</v>
      </c>
    </row>
    <row r="6" spans="1:12" ht="147.75" customHeight="1" x14ac:dyDescent="0.3">
      <c r="A6" s="23" t="s">
        <v>1444</v>
      </c>
      <c r="B6" s="1" t="s">
        <v>1381</v>
      </c>
      <c r="C6" s="3" t="s">
        <v>1445</v>
      </c>
      <c r="D6" s="3" t="s">
        <v>61</v>
      </c>
      <c r="E6" s="126" t="s">
        <v>131</v>
      </c>
      <c r="F6" s="126" t="s">
        <v>1446</v>
      </c>
      <c r="G6" s="204">
        <f t="shared" si="0"/>
        <v>1</v>
      </c>
      <c r="H6" s="192" t="s">
        <v>64</v>
      </c>
      <c r="I6" s="205">
        <v>3</v>
      </c>
    </row>
    <row r="7" spans="1:12" ht="86.4" x14ac:dyDescent="0.3">
      <c r="A7" s="23" t="s">
        <v>1447</v>
      </c>
      <c r="B7" s="1" t="s">
        <v>1381</v>
      </c>
      <c r="C7" s="1" t="s">
        <v>1448</v>
      </c>
      <c r="D7" s="3" t="s">
        <v>61</v>
      </c>
      <c r="E7" s="126" t="s">
        <v>62</v>
      </c>
      <c r="F7" s="126" t="s">
        <v>1449</v>
      </c>
      <c r="G7" s="204">
        <f t="shared" si="0"/>
        <v>2</v>
      </c>
      <c r="H7" s="192" t="s">
        <v>64</v>
      </c>
      <c r="I7" s="205">
        <v>3</v>
      </c>
    </row>
    <row r="8" spans="1:12" ht="131.25" customHeight="1" x14ac:dyDescent="0.3">
      <c r="A8" s="23" t="s">
        <v>1450</v>
      </c>
      <c r="B8" s="1" t="s">
        <v>1381</v>
      </c>
      <c r="C8" s="3" t="s">
        <v>1451</v>
      </c>
      <c r="D8" s="3" t="s">
        <v>61</v>
      </c>
      <c r="E8" s="126" t="s">
        <v>131</v>
      </c>
      <c r="F8" s="126" t="s">
        <v>1452</v>
      </c>
      <c r="G8" s="204">
        <f t="shared" si="0"/>
        <v>1</v>
      </c>
      <c r="H8" s="192" t="s">
        <v>64</v>
      </c>
      <c r="I8" s="205">
        <v>3</v>
      </c>
    </row>
    <row r="9" spans="1:12" ht="102" customHeight="1" x14ac:dyDescent="0.3">
      <c r="A9" s="23" t="s">
        <v>1453</v>
      </c>
      <c r="B9" s="1" t="s">
        <v>1381</v>
      </c>
      <c r="C9" s="3" t="s">
        <v>1454</v>
      </c>
      <c r="D9" s="3" t="s">
        <v>61</v>
      </c>
      <c r="E9" s="126" t="s">
        <v>62</v>
      </c>
      <c r="F9" s="126" t="s">
        <v>1455</v>
      </c>
      <c r="G9" s="204">
        <f t="shared" si="0"/>
        <v>2</v>
      </c>
      <c r="H9" s="192" t="s">
        <v>64</v>
      </c>
      <c r="I9" s="205">
        <v>3</v>
      </c>
    </row>
    <row r="10" spans="1:12" ht="109.5" customHeight="1" x14ac:dyDescent="0.3">
      <c r="A10" s="23" t="s">
        <v>1456</v>
      </c>
      <c r="B10" s="1" t="s">
        <v>1457</v>
      </c>
      <c r="C10" s="1" t="s">
        <v>1458</v>
      </c>
      <c r="D10" s="3" t="s">
        <v>61</v>
      </c>
      <c r="E10" s="126" t="s">
        <v>62</v>
      </c>
      <c r="F10" s="126" t="s">
        <v>1459</v>
      </c>
      <c r="G10" s="204">
        <f t="shared" si="0"/>
        <v>2</v>
      </c>
      <c r="H10" s="192" t="s">
        <v>64</v>
      </c>
      <c r="I10" s="205">
        <v>3</v>
      </c>
    </row>
    <row r="11" spans="1:12" ht="159" customHeight="1" x14ac:dyDescent="0.3">
      <c r="A11" s="23" t="s">
        <v>1460</v>
      </c>
      <c r="B11" s="1" t="s">
        <v>1457</v>
      </c>
      <c r="C11" s="1" t="s">
        <v>1461</v>
      </c>
      <c r="D11" s="3" t="s">
        <v>61</v>
      </c>
      <c r="E11" s="126" t="s">
        <v>62</v>
      </c>
      <c r="F11" s="126" t="s">
        <v>1462</v>
      </c>
      <c r="G11" s="204">
        <f t="shared" si="0"/>
        <v>2</v>
      </c>
      <c r="H11" s="192" t="s">
        <v>64</v>
      </c>
      <c r="I11" s="205">
        <v>3</v>
      </c>
    </row>
    <row r="12" spans="1:12" ht="95.25" customHeight="1" x14ac:dyDescent="0.3">
      <c r="A12" s="23" t="s">
        <v>1463</v>
      </c>
      <c r="B12" s="1" t="s">
        <v>1457</v>
      </c>
      <c r="C12" s="1" t="s">
        <v>1464</v>
      </c>
      <c r="D12" s="3" t="s">
        <v>61</v>
      </c>
      <c r="E12" s="126" t="s">
        <v>62</v>
      </c>
      <c r="F12" s="126" t="s">
        <v>1465</v>
      </c>
      <c r="G12" s="204">
        <f t="shared" si="0"/>
        <v>2</v>
      </c>
      <c r="H12" s="192" t="s">
        <v>64</v>
      </c>
      <c r="I12" s="205">
        <v>3</v>
      </c>
    </row>
    <row r="13" spans="1:12" ht="116.25" customHeight="1" x14ac:dyDescent="0.3">
      <c r="A13" s="23" t="s">
        <v>1466</v>
      </c>
      <c r="B13" s="1" t="s">
        <v>1457</v>
      </c>
      <c r="C13" s="1" t="s">
        <v>1467</v>
      </c>
      <c r="D13" s="3" t="s">
        <v>61</v>
      </c>
      <c r="E13" s="126" t="s">
        <v>62</v>
      </c>
      <c r="F13" s="126" t="s">
        <v>1468</v>
      </c>
      <c r="G13" s="204">
        <f t="shared" si="0"/>
        <v>2</v>
      </c>
      <c r="H13" s="192" t="s">
        <v>64</v>
      </c>
      <c r="I13" s="205">
        <v>3</v>
      </c>
    </row>
    <row r="14" spans="1:12" ht="86.4" x14ac:dyDescent="0.3">
      <c r="A14" s="23" t="s">
        <v>1469</v>
      </c>
      <c r="B14" s="1" t="s">
        <v>1457</v>
      </c>
      <c r="C14" s="1" t="s">
        <v>1470</v>
      </c>
      <c r="D14" s="3" t="s">
        <v>61</v>
      </c>
      <c r="E14" s="126" t="s">
        <v>62</v>
      </c>
      <c r="F14" s="126" t="s">
        <v>1471</v>
      </c>
      <c r="G14" s="204">
        <f t="shared" si="0"/>
        <v>2</v>
      </c>
      <c r="H14" s="192" t="s">
        <v>64</v>
      </c>
      <c r="I14" s="205">
        <v>3</v>
      </c>
    </row>
    <row r="15" spans="1:12" ht="409.6" x14ac:dyDescent="0.3">
      <c r="A15" s="23" t="s">
        <v>1472</v>
      </c>
      <c r="B15" s="1" t="s">
        <v>1457</v>
      </c>
      <c r="C15" s="1" t="s">
        <v>1473</v>
      </c>
      <c r="D15" s="3" t="s">
        <v>61</v>
      </c>
      <c r="E15" s="126" t="s">
        <v>131</v>
      </c>
      <c r="F15" s="126" t="s">
        <v>1474</v>
      </c>
      <c r="G15" s="204">
        <f t="shared" si="0"/>
        <v>1</v>
      </c>
      <c r="H15" s="192" t="s">
        <v>64</v>
      </c>
      <c r="I15" s="205">
        <v>3</v>
      </c>
    </row>
    <row r="16" spans="1:12" ht="187.2" x14ac:dyDescent="0.3">
      <c r="A16" s="23" t="s">
        <v>1475</v>
      </c>
      <c r="B16" s="1" t="s">
        <v>1457</v>
      </c>
      <c r="C16" s="1" t="s">
        <v>1476</v>
      </c>
      <c r="D16" s="3" t="s">
        <v>61</v>
      </c>
      <c r="E16" s="126" t="s">
        <v>62</v>
      </c>
      <c r="F16" s="126" t="s">
        <v>1477</v>
      </c>
      <c r="G16" s="204">
        <f t="shared" si="0"/>
        <v>2</v>
      </c>
      <c r="H16" s="192" t="s">
        <v>64</v>
      </c>
      <c r="I16" s="205">
        <v>3</v>
      </c>
    </row>
    <row r="17" spans="1:9" ht="132" customHeight="1" x14ac:dyDescent="0.3">
      <c r="A17" s="23" t="s">
        <v>1478</v>
      </c>
      <c r="B17" s="1" t="s">
        <v>1457</v>
      </c>
      <c r="C17" s="1" t="s">
        <v>1479</v>
      </c>
      <c r="D17" s="3" t="s">
        <v>61</v>
      </c>
      <c r="E17" s="126" t="s">
        <v>62</v>
      </c>
      <c r="F17" s="126" t="s">
        <v>1480</v>
      </c>
      <c r="G17" s="204">
        <f t="shared" si="0"/>
        <v>2</v>
      </c>
      <c r="H17" s="192" t="s">
        <v>64</v>
      </c>
      <c r="I17" s="205">
        <v>3</v>
      </c>
    </row>
    <row r="18" spans="1:9" ht="94.5" customHeight="1" x14ac:dyDescent="0.3">
      <c r="A18" s="23" t="s">
        <v>1481</v>
      </c>
      <c r="B18" s="1" t="s">
        <v>1457</v>
      </c>
      <c r="C18" s="1" t="s">
        <v>1482</v>
      </c>
      <c r="D18" s="3" t="s">
        <v>61</v>
      </c>
      <c r="E18" s="126" t="s">
        <v>62</v>
      </c>
      <c r="F18" s="126" t="s">
        <v>1483</v>
      </c>
      <c r="G18" s="204">
        <f t="shared" si="0"/>
        <v>2</v>
      </c>
      <c r="H18" s="192" t="s">
        <v>64</v>
      </c>
      <c r="I18" s="205">
        <v>3</v>
      </c>
    </row>
    <row r="19" spans="1:9" ht="86.4" x14ac:dyDescent="0.3">
      <c r="A19" s="23" t="s">
        <v>1484</v>
      </c>
      <c r="B19" s="1" t="s">
        <v>1457</v>
      </c>
      <c r="C19" s="1" t="s">
        <v>1485</v>
      </c>
      <c r="D19" s="3" t="s">
        <v>61</v>
      </c>
      <c r="E19" s="126" t="s">
        <v>62</v>
      </c>
      <c r="F19" s="126" t="s">
        <v>1486</v>
      </c>
      <c r="G19" s="204">
        <f t="shared" si="0"/>
        <v>2</v>
      </c>
      <c r="H19" s="192" t="s">
        <v>64</v>
      </c>
      <c r="I19" s="205">
        <v>3</v>
      </c>
    </row>
    <row r="20" spans="1:9" ht="72" x14ac:dyDescent="0.3">
      <c r="A20" s="23" t="s">
        <v>1487</v>
      </c>
      <c r="B20" s="1" t="s">
        <v>1457</v>
      </c>
      <c r="C20" s="1" t="s">
        <v>1488</v>
      </c>
      <c r="D20" s="3" t="s">
        <v>61</v>
      </c>
      <c r="E20" s="126" t="s">
        <v>62</v>
      </c>
      <c r="F20" s="126" t="s">
        <v>1489</v>
      </c>
      <c r="G20" s="204">
        <f t="shared" si="0"/>
        <v>2</v>
      </c>
      <c r="H20" s="192" t="s">
        <v>64</v>
      </c>
      <c r="I20" s="205">
        <v>3</v>
      </c>
    </row>
    <row r="21" spans="1:9" ht="100.5" customHeight="1" x14ac:dyDescent="0.3">
      <c r="A21" s="23" t="s">
        <v>1490</v>
      </c>
      <c r="B21" s="1" t="s">
        <v>1457</v>
      </c>
      <c r="C21" s="1" t="s">
        <v>1491</v>
      </c>
      <c r="D21" s="3" t="s">
        <v>61</v>
      </c>
      <c r="E21" s="126" t="s">
        <v>62</v>
      </c>
      <c r="F21" s="126" t="s">
        <v>1492</v>
      </c>
      <c r="G21" s="204">
        <f t="shared" si="0"/>
        <v>2</v>
      </c>
      <c r="H21" s="192" t="s">
        <v>64</v>
      </c>
      <c r="I21" s="205">
        <v>3</v>
      </c>
    </row>
    <row r="22" spans="1:9" ht="72" x14ac:dyDescent="0.3">
      <c r="A22" s="23" t="s">
        <v>1493</v>
      </c>
      <c r="B22" s="1" t="s">
        <v>1457</v>
      </c>
      <c r="C22" s="1" t="s">
        <v>1494</v>
      </c>
      <c r="D22" s="3" t="s">
        <v>61</v>
      </c>
      <c r="E22" s="126" t="s">
        <v>62</v>
      </c>
      <c r="F22" s="126" t="s">
        <v>1495</v>
      </c>
      <c r="G22" s="204">
        <f t="shared" si="0"/>
        <v>2</v>
      </c>
      <c r="H22" s="192" t="s">
        <v>64</v>
      </c>
      <c r="I22" s="205">
        <v>3</v>
      </c>
    </row>
    <row r="23" spans="1:9" ht="112.5" customHeight="1" x14ac:dyDescent="0.3">
      <c r="A23" s="23" t="s">
        <v>1496</v>
      </c>
      <c r="B23" s="1" t="s">
        <v>1457</v>
      </c>
      <c r="C23" s="1" t="s">
        <v>1497</v>
      </c>
      <c r="D23" s="3" t="s">
        <v>61</v>
      </c>
      <c r="E23" s="126" t="s">
        <v>62</v>
      </c>
      <c r="F23" s="126" t="s">
        <v>1498</v>
      </c>
      <c r="G23" s="204">
        <f t="shared" si="0"/>
        <v>2</v>
      </c>
      <c r="H23" s="192" t="s">
        <v>64</v>
      </c>
      <c r="I23" s="205">
        <v>3</v>
      </c>
    </row>
    <row r="24" spans="1:9" ht="159" customHeight="1" x14ac:dyDescent="0.3">
      <c r="A24" s="23" t="s">
        <v>1499</v>
      </c>
      <c r="B24" s="1" t="s">
        <v>1457</v>
      </c>
      <c r="C24" s="1" t="s">
        <v>1500</v>
      </c>
      <c r="D24" s="3" t="s">
        <v>61</v>
      </c>
      <c r="E24" s="126" t="s">
        <v>62</v>
      </c>
      <c r="F24" s="126" t="s">
        <v>1501</v>
      </c>
      <c r="G24" s="204">
        <f t="shared" si="0"/>
        <v>2</v>
      </c>
      <c r="H24" s="192" t="s">
        <v>64</v>
      </c>
      <c r="I24" s="205">
        <v>3</v>
      </c>
    </row>
    <row r="25" spans="1:9" ht="57.6" x14ac:dyDescent="0.3">
      <c r="A25" s="23" t="s">
        <v>1502</v>
      </c>
      <c r="B25" s="1" t="s">
        <v>1457</v>
      </c>
      <c r="C25" s="1" t="s">
        <v>1503</v>
      </c>
      <c r="D25" s="3" t="s">
        <v>61</v>
      </c>
      <c r="E25" s="126" t="s">
        <v>62</v>
      </c>
      <c r="F25" s="126" t="s">
        <v>1504</v>
      </c>
      <c r="G25" s="204">
        <f t="shared" si="0"/>
        <v>2</v>
      </c>
      <c r="H25" s="192" t="s">
        <v>64</v>
      </c>
      <c r="I25" s="205">
        <v>3</v>
      </c>
    </row>
    <row r="26" spans="1:9" ht="181.5" customHeight="1" x14ac:dyDescent="0.3">
      <c r="A26" s="23" t="s">
        <v>1505</v>
      </c>
      <c r="B26" s="1" t="s">
        <v>1457</v>
      </c>
      <c r="C26" s="1" t="s">
        <v>1506</v>
      </c>
      <c r="D26" s="3" t="s">
        <v>61</v>
      </c>
      <c r="E26" s="126" t="s">
        <v>62</v>
      </c>
      <c r="F26" s="126" t="s">
        <v>1507</v>
      </c>
      <c r="G26" s="204">
        <f t="shared" si="0"/>
        <v>2</v>
      </c>
      <c r="H26" s="192" t="s">
        <v>64</v>
      </c>
      <c r="I26" s="205">
        <v>3</v>
      </c>
    </row>
    <row r="27" spans="1:9" ht="192.75" customHeight="1" x14ac:dyDescent="0.3">
      <c r="A27" s="23" t="s">
        <v>1508</v>
      </c>
      <c r="B27" s="1" t="s">
        <v>1457</v>
      </c>
      <c r="C27" s="1" t="s">
        <v>1509</v>
      </c>
      <c r="D27" s="3" t="s">
        <v>61</v>
      </c>
      <c r="E27" s="126" t="s">
        <v>62</v>
      </c>
      <c r="F27" s="126" t="s">
        <v>1510</v>
      </c>
      <c r="G27" s="204">
        <f t="shared" si="0"/>
        <v>2</v>
      </c>
      <c r="H27" s="192" t="s">
        <v>64</v>
      </c>
      <c r="I27" s="205">
        <v>3</v>
      </c>
    </row>
    <row r="28" spans="1:9" ht="114" customHeight="1" x14ac:dyDescent="0.3">
      <c r="A28" s="23" t="s">
        <v>1511</v>
      </c>
      <c r="B28" s="1" t="s">
        <v>1457</v>
      </c>
      <c r="C28" s="1" t="s">
        <v>1512</v>
      </c>
      <c r="D28" s="3" t="s">
        <v>61</v>
      </c>
      <c r="E28" s="126" t="s">
        <v>62</v>
      </c>
      <c r="F28" s="126" t="s">
        <v>1513</v>
      </c>
      <c r="G28" s="204">
        <f t="shared" si="0"/>
        <v>2</v>
      </c>
      <c r="H28" s="192" t="s">
        <v>64</v>
      </c>
      <c r="I28" s="205">
        <v>3</v>
      </c>
    </row>
    <row r="29" spans="1:9" ht="173.25" customHeight="1" x14ac:dyDescent="0.3">
      <c r="A29" s="23" t="s">
        <v>1514</v>
      </c>
      <c r="B29" s="1" t="s">
        <v>1457</v>
      </c>
      <c r="C29" s="1" t="s">
        <v>1515</v>
      </c>
      <c r="D29" s="3" t="s">
        <v>61</v>
      </c>
      <c r="E29" s="126" t="s">
        <v>62</v>
      </c>
      <c r="F29" s="126" t="s">
        <v>1516</v>
      </c>
      <c r="G29" s="204">
        <f t="shared" si="0"/>
        <v>2</v>
      </c>
      <c r="H29" s="192" t="s">
        <v>64</v>
      </c>
      <c r="I29" s="205">
        <v>3</v>
      </c>
    </row>
    <row r="30" spans="1:9" ht="225.75" customHeight="1" x14ac:dyDescent="0.3">
      <c r="A30" s="23" t="s">
        <v>1517</v>
      </c>
      <c r="B30" s="1" t="s">
        <v>1457</v>
      </c>
      <c r="C30" s="1" t="s">
        <v>1518</v>
      </c>
      <c r="D30" s="3" t="s">
        <v>61</v>
      </c>
      <c r="E30" s="126" t="s">
        <v>62</v>
      </c>
      <c r="F30" s="126" t="s">
        <v>1519</v>
      </c>
      <c r="G30" s="204">
        <f t="shared" si="0"/>
        <v>2</v>
      </c>
      <c r="H30" s="192" t="s">
        <v>64</v>
      </c>
      <c r="I30" s="205">
        <v>3</v>
      </c>
    </row>
    <row r="31" spans="1:9" ht="72" x14ac:dyDescent="0.3">
      <c r="A31" s="23" t="s">
        <v>1520</v>
      </c>
      <c r="B31" s="1" t="s">
        <v>1457</v>
      </c>
      <c r="C31" s="1" t="s">
        <v>1521</v>
      </c>
      <c r="D31" s="3" t="s">
        <v>61</v>
      </c>
      <c r="E31" s="126" t="s">
        <v>62</v>
      </c>
      <c r="F31" s="126" t="s">
        <v>1522</v>
      </c>
      <c r="G31" s="204">
        <f t="shared" si="0"/>
        <v>2</v>
      </c>
      <c r="H31" s="192" t="s">
        <v>64</v>
      </c>
      <c r="I31" s="205">
        <v>3</v>
      </c>
    </row>
    <row r="32" spans="1:9" ht="72" x14ac:dyDescent="0.3">
      <c r="A32" s="23" t="s">
        <v>1523</v>
      </c>
      <c r="B32" s="1" t="s">
        <v>1457</v>
      </c>
      <c r="C32" s="1" t="s">
        <v>1524</v>
      </c>
      <c r="D32" s="3" t="s">
        <v>61</v>
      </c>
      <c r="E32" s="126" t="s">
        <v>62</v>
      </c>
      <c r="F32" s="126" t="s">
        <v>1522</v>
      </c>
      <c r="G32" s="204">
        <f t="shared" si="0"/>
        <v>2</v>
      </c>
      <c r="H32" s="192" t="s">
        <v>64</v>
      </c>
      <c r="I32" s="205">
        <v>3</v>
      </c>
    </row>
    <row r="33" spans="1:9" ht="165" customHeight="1" x14ac:dyDescent="0.3">
      <c r="A33" s="23" t="s">
        <v>1525</v>
      </c>
      <c r="B33" s="1" t="s">
        <v>1457</v>
      </c>
      <c r="C33" s="1" t="s">
        <v>1526</v>
      </c>
      <c r="D33" s="3" t="s">
        <v>61</v>
      </c>
      <c r="E33" s="126" t="s">
        <v>62</v>
      </c>
      <c r="F33" s="126" t="s">
        <v>1527</v>
      </c>
      <c r="G33" s="204">
        <f t="shared" si="0"/>
        <v>2</v>
      </c>
      <c r="H33" s="192" t="s">
        <v>64</v>
      </c>
      <c r="I33" s="205">
        <v>3</v>
      </c>
    </row>
    <row r="34" spans="1:9" ht="103.5" customHeight="1" x14ac:dyDescent="0.3">
      <c r="A34" s="23" t="s">
        <v>1528</v>
      </c>
      <c r="B34" s="1" t="s">
        <v>1457</v>
      </c>
      <c r="C34" s="1" t="s">
        <v>1529</v>
      </c>
      <c r="D34" s="3" t="s">
        <v>61</v>
      </c>
      <c r="E34" s="126" t="s">
        <v>131</v>
      </c>
      <c r="F34" s="126" t="s">
        <v>1530</v>
      </c>
      <c r="G34" s="204">
        <f t="shared" si="0"/>
        <v>1</v>
      </c>
      <c r="H34" s="192" t="s">
        <v>64</v>
      </c>
      <c r="I34" s="205">
        <v>3</v>
      </c>
    </row>
    <row r="35" spans="1:9" ht="72" x14ac:dyDescent="0.3">
      <c r="A35" s="23" t="s">
        <v>1531</v>
      </c>
      <c r="B35" s="1" t="s">
        <v>1457</v>
      </c>
      <c r="C35" s="1" t="s">
        <v>1532</v>
      </c>
      <c r="D35" s="3" t="s">
        <v>61</v>
      </c>
      <c r="E35" s="126" t="s">
        <v>131</v>
      </c>
      <c r="F35" s="126" t="s">
        <v>1533</v>
      </c>
      <c r="G35" s="204">
        <f t="shared" si="0"/>
        <v>1</v>
      </c>
      <c r="H35" s="192" t="s">
        <v>64</v>
      </c>
      <c r="I35" s="205">
        <v>3</v>
      </c>
    </row>
    <row r="36" spans="1:9" ht="103.5" customHeight="1" x14ac:dyDescent="0.3">
      <c r="A36" s="23" t="s">
        <v>1534</v>
      </c>
      <c r="B36" s="1" t="s">
        <v>1457</v>
      </c>
      <c r="C36" s="1" t="s">
        <v>1535</v>
      </c>
      <c r="E36" s="126" t="s">
        <v>131</v>
      </c>
      <c r="F36" s="126" t="s">
        <v>1536</v>
      </c>
      <c r="G36" s="204">
        <f t="shared" si="0"/>
        <v>1</v>
      </c>
      <c r="H36" s="192" t="s">
        <v>64</v>
      </c>
      <c r="I36" s="205">
        <v>3</v>
      </c>
    </row>
    <row r="37" spans="1:9" ht="84.75" customHeight="1" x14ac:dyDescent="0.3">
      <c r="A37" s="23" t="s">
        <v>1537</v>
      </c>
      <c r="B37" s="1" t="s">
        <v>1457</v>
      </c>
      <c r="C37" s="1" t="s">
        <v>1538</v>
      </c>
      <c r="D37" s="3" t="s">
        <v>61</v>
      </c>
      <c r="E37" s="126" t="s">
        <v>131</v>
      </c>
      <c r="F37" s="126" t="s">
        <v>1539</v>
      </c>
      <c r="G37" s="204">
        <f t="shared" si="0"/>
        <v>1</v>
      </c>
      <c r="H37" s="192" t="s">
        <v>64</v>
      </c>
      <c r="I37" s="205">
        <v>3</v>
      </c>
    </row>
    <row r="38" spans="1:9" x14ac:dyDescent="0.3">
      <c r="F38" s="167" t="s">
        <v>1540</v>
      </c>
      <c r="G38" s="121">
        <f>SUM(G3:G37)</f>
        <v>61</v>
      </c>
      <c r="I38" s="122">
        <f>SUM(I3:I37)</f>
        <v>103</v>
      </c>
    </row>
  </sheetData>
  <mergeCells count="1">
    <mergeCell ref="A1:F1"/>
  </mergeCells>
  <dataValidations count="1">
    <dataValidation type="list" allowBlank="1" showInputMessage="1" showErrorMessage="1" sqref="E3:E37" xr:uid="{0770AFEF-E792-4C1B-B49D-7928FFB24D7A}">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sheetPr>
    <pageSetUpPr fitToPage="1"/>
  </sheetPr>
  <dimension ref="A1:I61"/>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10"/>
    <col min="2" max="2" width="8" style="110" customWidth="1"/>
    <col min="3" max="3" width="42.33203125" style="110" customWidth="1"/>
    <col min="4" max="5" width="12.6640625" style="110" customWidth="1"/>
    <col min="6" max="6" width="68.44140625" style="110" customWidth="1"/>
    <col min="7" max="7" width="12.5546875" style="125" customWidth="1"/>
    <col min="8" max="8" width="40.88671875" style="125" customWidth="1"/>
    <col min="9" max="9" width="30.6640625" style="125" customWidth="1"/>
    <col min="10" max="12" width="40.88671875" style="110" customWidth="1"/>
    <col min="13" max="16384" width="9.109375" style="110"/>
  </cols>
  <sheetData>
    <row r="1" spans="1:9" ht="24.6" x14ac:dyDescent="0.3">
      <c r="A1" s="230" t="s">
        <v>41</v>
      </c>
      <c r="B1" s="230"/>
      <c r="C1" s="230"/>
      <c r="D1" s="230"/>
      <c r="E1" s="230"/>
      <c r="F1" s="230"/>
      <c r="G1" s="133"/>
    </row>
    <row r="2" spans="1:9" ht="64.5" customHeight="1" x14ac:dyDescent="0.3">
      <c r="A2" s="28" t="s">
        <v>49</v>
      </c>
      <c r="B2" s="28" t="s">
        <v>50</v>
      </c>
      <c r="C2" s="28" t="s">
        <v>51</v>
      </c>
      <c r="D2" s="28" t="s">
        <v>52</v>
      </c>
      <c r="E2" s="28" t="s">
        <v>53</v>
      </c>
      <c r="F2" s="28" t="s">
        <v>54</v>
      </c>
      <c r="G2" s="194" t="s">
        <v>55</v>
      </c>
      <c r="H2" s="131" t="s">
        <v>56</v>
      </c>
      <c r="I2" s="156" t="s">
        <v>57</v>
      </c>
    </row>
    <row r="3" spans="1:9" ht="144" x14ac:dyDescent="0.3">
      <c r="A3" s="55" t="s">
        <v>1541</v>
      </c>
      <c r="B3" s="55" t="s">
        <v>1542</v>
      </c>
      <c r="C3" s="55" t="s">
        <v>1543</v>
      </c>
      <c r="D3" s="55" t="s">
        <v>61</v>
      </c>
      <c r="E3" s="58" t="s">
        <v>62</v>
      </c>
      <c r="F3" s="115" t="s">
        <v>1544</v>
      </c>
      <c r="G3" s="191">
        <f>IF(E3="Meets Requirement",3,IF(E3="Meets with Enhancements",2,IF(E3="Meets with third party integration",1,IF(E3="Does Not Meet",0,"N/A"))))</f>
        <v>2</v>
      </c>
      <c r="H3" s="192" t="s">
        <v>64</v>
      </c>
      <c r="I3" s="193">
        <v>3</v>
      </c>
    </row>
    <row r="4" spans="1:9" ht="43.2" x14ac:dyDescent="0.3">
      <c r="A4" s="55" t="s">
        <v>1545</v>
      </c>
      <c r="B4" s="55" t="s">
        <v>1542</v>
      </c>
      <c r="C4" s="55" t="s">
        <v>1546</v>
      </c>
      <c r="D4" s="55" t="s">
        <v>61</v>
      </c>
      <c r="E4" s="58" t="s">
        <v>72</v>
      </c>
      <c r="F4" s="115" t="s">
        <v>1547</v>
      </c>
      <c r="G4" s="191">
        <f t="shared" ref="G4:G60" si="0">IF(E4="Meets Requirement",3,IF(E4="Meets with Enhancements",2,IF(E4="Meets with third party integration",1,IF(E4="Does Not Meet",0,"N/A"))))</f>
        <v>3</v>
      </c>
      <c r="H4" s="192" t="s">
        <v>64</v>
      </c>
      <c r="I4" s="193">
        <v>3</v>
      </c>
    </row>
    <row r="5" spans="1:9" ht="57.6" x14ac:dyDescent="0.3">
      <c r="A5" s="55" t="s">
        <v>1548</v>
      </c>
      <c r="B5" s="55" t="s">
        <v>1542</v>
      </c>
      <c r="C5" s="55" t="s">
        <v>1549</v>
      </c>
      <c r="D5" s="55" t="s">
        <v>61</v>
      </c>
      <c r="E5" s="58" t="s">
        <v>72</v>
      </c>
      <c r="F5" s="115" t="s">
        <v>1550</v>
      </c>
      <c r="G5" s="191">
        <f t="shared" si="0"/>
        <v>3</v>
      </c>
      <c r="H5" s="192" t="s">
        <v>64</v>
      </c>
      <c r="I5" s="193">
        <v>3</v>
      </c>
    </row>
    <row r="6" spans="1:9" ht="57.6" x14ac:dyDescent="0.3">
      <c r="A6" s="55" t="s">
        <v>1551</v>
      </c>
      <c r="B6" s="55" t="s">
        <v>1542</v>
      </c>
      <c r="C6" s="55" t="s">
        <v>1552</v>
      </c>
      <c r="D6" s="55" t="s">
        <v>61</v>
      </c>
      <c r="E6" s="58" t="s">
        <v>72</v>
      </c>
      <c r="F6" s="115" t="s">
        <v>1553</v>
      </c>
      <c r="G6" s="191">
        <f t="shared" si="0"/>
        <v>3</v>
      </c>
      <c r="H6" s="192" t="s">
        <v>64</v>
      </c>
      <c r="I6" s="193">
        <v>3</v>
      </c>
    </row>
    <row r="7" spans="1:9" ht="175.5" customHeight="1" x14ac:dyDescent="0.3">
      <c r="A7" s="55" t="s">
        <v>1554</v>
      </c>
      <c r="B7" s="55" t="s">
        <v>1542</v>
      </c>
      <c r="C7" s="55" t="s">
        <v>1555</v>
      </c>
      <c r="D7" s="55" t="s">
        <v>61</v>
      </c>
      <c r="E7" s="58" t="s">
        <v>72</v>
      </c>
      <c r="F7" s="115" t="s">
        <v>1556</v>
      </c>
      <c r="G7" s="191">
        <f t="shared" si="0"/>
        <v>3</v>
      </c>
      <c r="H7" s="192" t="s">
        <v>64</v>
      </c>
      <c r="I7" s="193">
        <v>3</v>
      </c>
    </row>
    <row r="8" spans="1:9" ht="143.25" customHeight="1" x14ac:dyDescent="0.3">
      <c r="A8" s="55" t="s">
        <v>1557</v>
      </c>
      <c r="B8" s="55" t="s">
        <v>1542</v>
      </c>
      <c r="C8" s="56" t="s">
        <v>1558</v>
      </c>
      <c r="D8" s="55" t="s">
        <v>61</v>
      </c>
      <c r="E8" s="58" t="s">
        <v>72</v>
      </c>
      <c r="F8" s="115" t="s">
        <v>1559</v>
      </c>
      <c r="G8" s="191">
        <f t="shared" si="0"/>
        <v>3</v>
      </c>
      <c r="H8" s="192" t="s">
        <v>64</v>
      </c>
      <c r="I8" s="193">
        <v>3</v>
      </c>
    </row>
    <row r="9" spans="1:9" ht="86.4" x14ac:dyDescent="0.3">
      <c r="A9" s="55" t="s">
        <v>1560</v>
      </c>
      <c r="B9" s="55" t="s">
        <v>1542</v>
      </c>
      <c r="C9" s="55" t="s">
        <v>1561</v>
      </c>
      <c r="D9" s="55" t="s">
        <v>61</v>
      </c>
      <c r="E9" s="58" t="s">
        <v>72</v>
      </c>
      <c r="F9" s="115" t="s">
        <v>1562</v>
      </c>
      <c r="G9" s="191">
        <f t="shared" si="0"/>
        <v>3</v>
      </c>
      <c r="H9" s="192" t="s">
        <v>64</v>
      </c>
      <c r="I9" s="193">
        <v>3</v>
      </c>
    </row>
    <row r="10" spans="1:9" ht="72" x14ac:dyDescent="0.3">
      <c r="A10" s="55" t="s">
        <v>1563</v>
      </c>
      <c r="B10" s="55" t="s">
        <v>1542</v>
      </c>
      <c r="C10" s="56" t="s">
        <v>1564</v>
      </c>
      <c r="D10" s="55" t="s">
        <v>61</v>
      </c>
      <c r="E10" s="58" t="s">
        <v>72</v>
      </c>
      <c r="F10" s="115" t="s">
        <v>1565</v>
      </c>
      <c r="G10" s="191">
        <f t="shared" si="0"/>
        <v>3</v>
      </c>
      <c r="H10" s="192" t="s">
        <v>64</v>
      </c>
      <c r="I10" s="193">
        <v>3</v>
      </c>
    </row>
    <row r="11" spans="1:9" ht="115.2" x14ac:dyDescent="0.3">
      <c r="A11" s="55" t="s">
        <v>1566</v>
      </c>
      <c r="B11" s="55" t="s">
        <v>1542</v>
      </c>
      <c r="C11" s="55" t="s">
        <v>1567</v>
      </c>
      <c r="D11" s="55" t="s">
        <v>61</v>
      </c>
      <c r="E11" s="58" t="s">
        <v>72</v>
      </c>
      <c r="F11" s="115" t="s">
        <v>1568</v>
      </c>
      <c r="G11" s="191">
        <f t="shared" si="0"/>
        <v>3</v>
      </c>
      <c r="H11" s="192" t="s">
        <v>64</v>
      </c>
      <c r="I11" s="193">
        <v>3</v>
      </c>
    </row>
    <row r="12" spans="1:9" ht="43.2" x14ac:dyDescent="0.3">
      <c r="A12" s="55" t="s">
        <v>1569</v>
      </c>
      <c r="B12" s="55" t="s">
        <v>1542</v>
      </c>
      <c r="C12" s="55" t="s">
        <v>1570</v>
      </c>
      <c r="D12" s="55" t="s">
        <v>61</v>
      </c>
      <c r="E12" s="58" t="s">
        <v>72</v>
      </c>
      <c r="F12" s="115" t="s">
        <v>1571</v>
      </c>
      <c r="G12" s="191">
        <f t="shared" si="0"/>
        <v>3</v>
      </c>
      <c r="H12" s="192" t="s">
        <v>64</v>
      </c>
      <c r="I12" s="193">
        <v>3</v>
      </c>
    </row>
    <row r="13" spans="1:9" ht="115.2" x14ac:dyDescent="0.3">
      <c r="A13" s="55" t="s">
        <v>1572</v>
      </c>
      <c r="B13" s="55" t="s">
        <v>1542</v>
      </c>
      <c r="C13" s="55" t="s">
        <v>1573</v>
      </c>
      <c r="D13" s="55" t="s">
        <v>61</v>
      </c>
      <c r="E13" s="58" t="s">
        <v>72</v>
      </c>
      <c r="F13" s="110" t="s">
        <v>1574</v>
      </c>
      <c r="G13" s="191">
        <f t="shared" si="0"/>
        <v>3</v>
      </c>
      <c r="H13" s="192" t="s">
        <v>64</v>
      </c>
      <c r="I13" s="193">
        <v>3</v>
      </c>
    </row>
    <row r="14" spans="1:9" ht="100.8" x14ac:dyDescent="0.3">
      <c r="A14" s="55" t="s">
        <v>1575</v>
      </c>
      <c r="B14" s="55" t="s">
        <v>1542</v>
      </c>
      <c r="C14" s="55" t="s">
        <v>1576</v>
      </c>
      <c r="D14" s="55" t="s">
        <v>61</v>
      </c>
      <c r="E14" s="58" t="s">
        <v>72</v>
      </c>
      <c r="F14" s="115" t="s">
        <v>1577</v>
      </c>
      <c r="G14" s="191">
        <f t="shared" si="0"/>
        <v>3</v>
      </c>
      <c r="H14" s="192" t="s">
        <v>64</v>
      </c>
      <c r="I14" s="193">
        <v>3</v>
      </c>
    </row>
    <row r="15" spans="1:9" ht="86.4" x14ac:dyDescent="0.3">
      <c r="A15" s="55" t="s">
        <v>1578</v>
      </c>
      <c r="B15" s="55" t="s">
        <v>1542</v>
      </c>
      <c r="C15" s="55" t="s">
        <v>1579</v>
      </c>
      <c r="D15" s="55" t="s">
        <v>61</v>
      </c>
      <c r="E15" s="58" t="s">
        <v>72</v>
      </c>
      <c r="F15" s="115" t="s">
        <v>1580</v>
      </c>
      <c r="G15" s="191">
        <f t="shared" si="0"/>
        <v>3</v>
      </c>
      <c r="H15" s="192" t="s">
        <v>64</v>
      </c>
      <c r="I15" s="193">
        <v>3</v>
      </c>
    </row>
    <row r="16" spans="1:9" ht="161.25" customHeight="1" x14ac:dyDescent="0.3">
      <c r="A16" s="55" t="s">
        <v>1581</v>
      </c>
      <c r="B16" s="55" t="s">
        <v>1542</v>
      </c>
      <c r="C16" s="55" t="s">
        <v>1582</v>
      </c>
      <c r="D16" s="55" t="s">
        <v>61</v>
      </c>
      <c r="E16" s="58" t="s">
        <v>72</v>
      </c>
      <c r="F16" s="115" t="s">
        <v>1583</v>
      </c>
      <c r="G16" s="191">
        <f t="shared" si="0"/>
        <v>3</v>
      </c>
      <c r="H16" s="192" t="s">
        <v>64</v>
      </c>
      <c r="I16" s="193">
        <v>3</v>
      </c>
    </row>
    <row r="17" spans="1:9" ht="158.4" x14ac:dyDescent="0.3">
      <c r="A17" s="55" t="s">
        <v>1584</v>
      </c>
      <c r="B17" s="55" t="s">
        <v>1542</v>
      </c>
      <c r="C17" s="55" t="s">
        <v>1585</v>
      </c>
      <c r="D17" s="55" t="s">
        <v>61</v>
      </c>
      <c r="E17" s="58" t="s">
        <v>72</v>
      </c>
      <c r="F17" s="115" t="s">
        <v>1586</v>
      </c>
      <c r="G17" s="191">
        <f t="shared" si="0"/>
        <v>3</v>
      </c>
      <c r="H17" s="192" t="s">
        <v>64</v>
      </c>
      <c r="I17" s="193">
        <v>3</v>
      </c>
    </row>
    <row r="18" spans="1:9" ht="43.2" x14ac:dyDescent="0.3">
      <c r="A18" s="55" t="s">
        <v>1587</v>
      </c>
      <c r="B18" s="55" t="s">
        <v>1542</v>
      </c>
      <c r="C18" s="55" t="s">
        <v>1588</v>
      </c>
      <c r="D18" s="55" t="s">
        <v>61</v>
      </c>
      <c r="E18" s="58" t="s">
        <v>72</v>
      </c>
      <c r="F18" s="115" t="s">
        <v>1589</v>
      </c>
      <c r="G18" s="191">
        <f t="shared" si="0"/>
        <v>3</v>
      </c>
      <c r="H18" s="192" t="s">
        <v>64</v>
      </c>
      <c r="I18" s="193">
        <v>3</v>
      </c>
    </row>
    <row r="19" spans="1:9" ht="201.6" x14ac:dyDescent="0.3">
      <c r="A19" s="55" t="s">
        <v>1590</v>
      </c>
      <c r="B19" s="55" t="s">
        <v>1542</v>
      </c>
      <c r="C19" s="55" t="s">
        <v>1591</v>
      </c>
      <c r="D19" s="55" t="s">
        <v>61</v>
      </c>
      <c r="E19" s="58" t="s">
        <v>62</v>
      </c>
      <c r="F19" s="115" t="s">
        <v>1592</v>
      </c>
      <c r="G19" s="191">
        <f t="shared" si="0"/>
        <v>2</v>
      </c>
      <c r="H19" s="192" t="s">
        <v>64</v>
      </c>
      <c r="I19" s="193">
        <v>3</v>
      </c>
    </row>
    <row r="20" spans="1:9" ht="100.8" x14ac:dyDescent="0.3">
      <c r="A20" s="55" t="s">
        <v>1593</v>
      </c>
      <c r="B20" s="55" t="s">
        <v>1542</v>
      </c>
      <c r="C20" s="55" t="s">
        <v>1594</v>
      </c>
      <c r="D20" s="55" t="s">
        <v>61</v>
      </c>
      <c r="E20" s="58" t="s">
        <v>72</v>
      </c>
      <c r="F20" s="115" t="s">
        <v>1595</v>
      </c>
      <c r="G20" s="191">
        <f t="shared" si="0"/>
        <v>3</v>
      </c>
      <c r="H20" s="192" t="s">
        <v>64</v>
      </c>
      <c r="I20" s="193">
        <v>3</v>
      </c>
    </row>
    <row r="21" spans="1:9" ht="43.2" x14ac:dyDescent="0.3">
      <c r="A21" s="55" t="s">
        <v>1596</v>
      </c>
      <c r="B21" s="55" t="s">
        <v>1542</v>
      </c>
      <c r="C21" s="55" t="s">
        <v>1597</v>
      </c>
      <c r="D21" s="55" t="s">
        <v>61</v>
      </c>
      <c r="E21" s="58" t="s">
        <v>72</v>
      </c>
      <c r="F21" s="115" t="s">
        <v>1598</v>
      </c>
      <c r="G21" s="191">
        <f t="shared" si="0"/>
        <v>3</v>
      </c>
      <c r="H21" s="192" t="s">
        <v>64</v>
      </c>
      <c r="I21" s="193">
        <v>3</v>
      </c>
    </row>
    <row r="22" spans="1:9" ht="43.2" x14ac:dyDescent="0.3">
      <c r="A22" s="55" t="s">
        <v>1599</v>
      </c>
      <c r="B22" s="55" t="s">
        <v>1542</v>
      </c>
      <c r="C22" s="55" t="s">
        <v>1600</v>
      </c>
      <c r="D22" s="55" t="s">
        <v>61</v>
      </c>
      <c r="E22" s="58" t="s">
        <v>72</v>
      </c>
      <c r="F22" s="115" t="s">
        <v>1601</v>
      </c>
      <c r="G22" s="191">
        <f t="shared" si="0"/>
        <v>3</v>
      </c>
      <c r="H22" s="192" t="s">
        <v>64</v>
      </c>
      <c r="I22" s="193">
        <v>3</v>
      </c>
    </row>
    <row r="23" spans="1:9" ht="100.8" x14ac:dyDescent="0.3">
      <c r="A23" s="55" t="s">
        <v>1602</v>
      </c>
      <c r="B23" s="55" t="s">
        <v>1542</v>
      </c>
      <c r="C23" s="55" t="s">
        <v>1603</v>
      </c>
      <c r="D23" s="55" t="s">
        <v>61</v>
      </c>
      <c r="E23" s="58" t="s">
        <v>62</v>
      </c>
      <c r="F23" s="115" t="s">
        <v>1604</v>
      </c>
      <c r="G23" s="191">
        <f t="shared" si="0"/>
        <v>2</v>
      </c>
      <c r="H23" s="192" t="s">
        <v>64</v>
      </c>
      <c r="I23" s="193">
        <v>3</v>
      </c>
    </row>
    <row r="24" spans="1:9" ht="86.4" x14ac:dyDescent="0.3">
      <c r="A24" s="55" t="s">
        <v>1605</v>
      </c>
      <c r="B24" s="55" t="s">
        <v>1542</v>
      </c>
      <c r="C24" s="55" t="s">
        <v>1606</v>
      </c>
      <c r="D24" s="55" t="s">
        <v>61</v>
      </c>
      <c r="E24" s="58" t="s">
        <v>72</v>
      </c>
      <c r="F24" s="115" t="s">
        <v>1607</v>
      </c>
      <c r="G24" s="191">
        <f t="shared" si="0"/>
        <v>3</v>
      </c>
      <c r="H24" s="192" t="s">
        <v>64</v>
      </c>
      <c r="I24" s="193">
        <v>3</v>
      </c>
    </row>
    <row r="25" spans="1:9" ht="115.2" x14ac:dyDescent="0.3">
      <c r="A25" s="55" t="s">
        <v>1608</v>
      </c>
      <c r="B25" s="55" t="s">
        <v>1542</v>
      </c>
      <c r="C25" s="55" t="s">
        <v>1609</v>
      </c>
      <c r="D25" s="55" t="s">
        <v>61</v>
      </c>
      <c r="E25" s="58" t="s">
        <v>72</v>
      </c>
      <c r="F25" s="115" t="s">
        <v>1610</v>
      </c>
      <c r="G25" s="191">
        <f t="shared" si="0"/>
        <v>3</v>
      </c>
      <c r="H25" s="192" t="s">
        <v>64</v>
      </c>
      <c r="I25" s="193">
        <v>3</v>
      </c>
    </row>
    <row r="26" spans="1:9" ht="43.2" x14ac:dyDescent="0.3">
      <c r="A26" s="55" t="s">
        <v>1611</v>
      </c>
      <c r="B26" s="55" t="s">
        <v>1542</v>
      </c>
      <c r="C26" s="55" t="s">
        <v>1612</v>
      </c>
      <c r="D26" s="55" t="s">
        <v>61</v>
      </c>
      <c r="E26" s="58" t="s">
        <v>72</v>
      </c>
      <c r="F26" s="115" t="s">
        <v>1613</v>
      </c>
      <c r="G26" s="191">
        <f t="shared" si="0"/>
        <v>3</v>
      </c>
      <c r="H26" s="192" t="s">
        <v>64</v>
      </c>
      <c r="I26" s="193">
        <v>3</v>
      </c>
    </row>
    <row r="27" spans="1:9" ht="43.2" x14ac:dyDescent="0.3">
      <c r="A27" s="55" t="s">
        <v>1614</v>
      </c>
      <c r="B27" s="55" t="s">
        <v>1542</v>
      </c>
      <c r="C27" s="55" t="s">
        <v>1615</v>
      </c>
      <c r="D27" s="55" t="s">
        <v>61</v>
      </c>
      <c r="E27" s="58" t="s">
        <v>72</v>
      </c>
      <c r="F27" s="115" t="s">
        <v>1616</v>
      </c>
      <c r="G27" s="191">
        <f t="shared" si="0"/>
        <v>3</v>
      </c>
      <c r="H27" s="192" t="s">
        <v>64</v>
      </c>
      <c r="I27" s="193">
        <v>3</v>
      </c>
    </row>
    <row r="28" spans="1:9" ht="72" x14ac:dyDescent="0.3">
      <c r="A28" s="55" t="s">
        <v>1617</v>
      </c>
      <c r="B28" s="55" t="s">
        <v>1542</v>
      </c>
      <c r="C28" s="55" t="s">
        <v>1618</v>
      </c>
      <c r="D28" s="55" t="s">
        <v>61</v>
      </c>
      <c r="E28" s="58" t="s">
        <v>72</v>
      </c>
      <c r="F28" s="115" t="s">
        <v>1619</v>
      </c>
      <c r="G28" s="191">
        <f t="shared" si="0"/>
        <v>3</v>
      </c>
      <c r="H28" s="192" t="s">
        <v>64</v>
      </c>
      <c r="I28" s="193">
        <v>3</v>
      </c>
    </row>
    <row r="29" spans="1:9" ht="57.6" x14ac:dyDescent="0.3">
      <c r="A29" s="55" t="s">
        <v>1620</v>
      </c>
      <c r="B29" s="55" t="s">
        <v>1542</v>
      </c>
      <c r="C29" s="55" t="s">
        <v>1621</v>
      </c>
      <c r="D29" s="55" t="s">
        <v>61</v>
      </c>
      <c r="E29" s="58" t="s">
        <v>72</v>
      </c>
      <c r="F29" s="115" t="s">
        <v>1622</v>
      </c>
      <c r="G29" s="191">
        <f t="shared" si="0"/>
        <v>3</v>
      </c>
      <c r="H29" s="192" t="s">
        <v>64</v>
      </c>
      <c r="I29" s="193">
        <v>3</v>
      </c>
    </row>
    <row r="30" spans="1:9" ht="43.2" x14ac:dyDescent="0.3">
      <c r="A30" s="55" t="s">
        <v>1623</v>
      </c>
      <c r="B30" s="55" t="s">
        <v>1542</v>
      </c>
      <c r="C30" s="55" t="s">
        <v>1624</v>
      </c>
      <c r="D30" s="55" t="s">
        <v>61</v>
      </c>
      <c r="E30" s="58" t="s">
        <v>72</v>
      </c>
      <c r="F30" s="115" t="s">
        <v>1625</v>
      </c>
      <c r="G30" s="191">
        <f t="shared" si="0"/>
        <v>3</v>
      </c>
      <c r="H30" s="192" t="s">
        <v>64</v>
      </c>
      <c r="I30" s="193">
        <v>3</v>
      </c>
    </row>
    <row r="31" spans="1:9" ht="115.2" x14ac:dyDescent="0.3">
      <c r="A31" s="55" t="s">
        <v>1626</v>
      </c>
      <c r="B31" s="55" t="s">
        <v>1542</v>
      </c>
      <c r="C31" s="55" t="s">
        <v>1627</v>
      </c>
      <c r="D31" s="55" t="s">
        <v>61</v>
      </c>
      <c r="E31" s="58" t="s">
        <v>72</v>
      </c>
      <c r="F31" s="115" t="s">
        <v>1628</v>
      </c>
      <c r="G31" s="191">
        <f t="shared" si="0"/>
        <v>3</v>
      </c>
      <c r="H31" s="192" t="s">
        <v>64</v>
      </c>
      <c r="I31" s="193">
        <v>3</v>
      </c>
    </row>
    <row r="32" spans="1:9" ht="57.6" x14ac:dyDescent="0.3">
      <c r="A32" s="55" t="s">
        <v>1629</v>
      </c>
      <c r="B32" s="55" t="s">
        <v>1630</v>
      </c>
      <c r="C32" s="55" t="s">
        <v>1631</v>
      </c>
      <c r="D32" s="55" t="s">
        <v>61</v>
      </c>
      <c r="E32" s="58" t="s">
        <v>72</v>
      </c>
      <c r="F32" s="115" t="s">
        <v>1632</v>
      </c>
      <c r="G32" s="191">
        <f t="shared" si="0"/>
        <v>3</v>
      </c>
      <c r="H32" s="192" t="s">
        <v>64</v>
      </c>
      <c r="I32" s="193">
        <v>3</v>
      </c>
    </row>
    <row r="33" spans="1:9" ht="57.6" x14ac:dyDescent="0.3">
      <c r="A33" s="55" t="s">
        <v>1633</v>
      </c>
      <c r="B33" s="55" t="s">
        <v>1634</v>
      </c>
      <c r="C33" s="55" t="s">
        <v>1635</v>
      </c>
      <c r="D33" s="55" t="s">
        <v>61</v>
      </c>
      <c r="E33" s="58" t="s">
        <v>72</v>
      </c>
      <c r="F33" s="115" t="s">
        <v>1636</v>
      </c>
      <c r="G33" s="191">
        <f t="shared" si="0"/>
        <v>3</v>
      </c>
      <c r="H33" s="192" t="s">
        <v>64</v>
      </c>
      <c r="I33" s="193">
        <v>3</v>
      </c>
    </row>
    <row r="34" spans="1:9" ht="43.2" x14ac:dyDescent="0.3">
      <c r="A34" s="55" t="s">
        <v>1637</v>
      </c>
      <c r="B34" s="55" t="s">
        <v>1634</v>
      </c>
      <c r="C34" s="55" t="s">
        <v>1638</v>
      </c>
      <c r="D34" s="55" t="s">
        <v>61</v>
      </c>
      <c r="E34" s="58" t="s">
        <v>72</v>
      </c>
      <c r="F34" s="115" t="s">
        <v>1639</v>
      </c>
      <c r="G34" s="191">
        <f t="shared" si="0"/>
        <v>3</v>
      </c>
      <c r="H34" s="192" t="s">
        <v>64</v>
      </c>
      <c r="I34" s="193">
        <v>3</v>
      </c>
    </row>
    <row r="35" spans="1:9" ht="43.2" x14ac:dyDescent="0.3">
      <c r="A35" s="55" t="s">
        <v>1640</v>
      </c>
      <c r="B35" s="55" t="s">
        <v>1634</v>
      </c>
      <c r="C35" s="55" t="s">
        <v>1641</v>
      </c>
      <c r="D35" s="55" t="s">
        <v>61</v>
      </c>
      <c r="E35" s="58" t="s">
        <v>72</v>
      </c>
      <c r="F35" s="115" t="s">
        <v>1642</v>
      </c>
      <c r="G35" s="191">
        <f t="shared" si="0"/>
        <v>3</v>
      </c>
      <c r="H35" s="192" t="s">
        <v>64</v>
      </c>
      <c r="I35" s="193">
        <v>3</v>
      </c>
    </row>
    <row r="36" spans="1:9" ht="75" customHeight="1" x14ac:dyDescent="0.3">
      <c r="A36" s="55" t="s">
        <v>1643</v>
      </c>
      <c r="B36" s="55" t="s">
        <v>1634</v>
      </c>
      <c r="C36" s="55" t="s">
        <v>1644</v>
      </c>
      <c r="D36" s="55" t="s">
        <v>61</v>
      </c>
      <c r="E36" s="58" t="s">
        <v>72</v>
      </c>
      <c r="F36" s="115" t="s">
        <v>1645</v>
      </c>
      <c r="G36" s="191">
        <f t="shared" si="0"/>
        <v>3</v>
      </c>
      <c r="H36" s="192" t="s">
        <v>64</v>
      </c>
      <c r="I36" s="193">
        <v>3</v>
      </c>
    </row>
    <row r="37" spans="1:9" ht="86.4" x14ac:dyDescent="0.3">
      <c r="A37" s="55" t="s">
        <v>1646</v>
      </c>
      <c r="B37" s="55" t="s">
        <v>1647</v>
      </c>
      <c r="C37" s="55" t="s">
        <v>1648</v>
      </c>
      <c r="D37" s="55" t="s">
        <v>61</v>
      </c>
      <c r="E37" s="58" t="s">
        <v>62</v>
      </c>
      <c r="F37" s="115" t="s">
        <v>1649</v>
      </c>
      <c r="G37" s="191">
        <f t="shared" si="0"/>
        <v>2</v>
      </c>
      <c r="H37" s="192" t="s">
        <v>64</v>
      </c>
      <c r="I37" s="193">
        <v>3</v>
      </c>
    </row>
    <row r="38" spans="1:9" ht="57.6" x14ac:dyDescent="0.3">
      <c r="A38" s="55" t="s">
        <v>1650</v>
      </c>
      <c r="B38" s="55" t="s">
        <v>1647</v>
      </c>
      <c r="C38" s="55" t="s">
        <v>1651</v>
      </c>
      <c r="D38" s="55" t="s">
        <v>61</v>
      </c>
      <c r="E38" s="58" t="s">
        <v>72</v>
      </c>
      <c r="F38" s="115" t="s">
        <v>1652</v>
      </c>
      <c r="G38" s="191">
        <f t="shared" si="0"/>
        <v>3</v>
      </c>
      <c r="H38" s="192" t="s">
        <v>64</v>
      </c>
      <c r="I38" s="193">
        <v>3</v>
      </c>
    </row>
    <row r="39" spans="1:9" ht="72" x14ac:dyDescent="0.3">
      <c r="A39" s="55" t="s">
        <v>1653</v>
      </c>
      <c r="B39" s="55" t="s">
        <v>1647</v>
      </c>
      <c r="C39" s="55" t="s">
        <v>1654</v>
      </c>
      <c r="D39" s="55" t="s">
        <v>61</v>
      </c>
      <c r="E39" s="58" t="s">
        <v>72</v>
      </c>
      <c r="F39" s="115" t="s">
        <v>1655</v>
      </c>
      <c r="G39" s="191">
        <f t="shared" si="0"/>
        <v>3</v>
      </c>
      <c r="H39" s="192" t="s">
        <v>64</v>
      </c>
      <c r="I39" s="193">
        <v>3</v>
      </c>
    </row>
    <row r="40" spans="1:9" ht="96" customHeight="1" x14ac:dyDescent="0.3">
      <c r="A40" s="55" t="s">
        <v>1656</v>
      </c>
      <c r="B40" s="55" t="s">
        <v>1657</v>
      </c>
      <c r="C40" s="55" t="s">
        <v>1658</v>
      </c>
      <c r="D40" s="55" t="s">
        <v>61</v>
      </c>
      <c r="E40" s="58" t="s">
        <v>72</v>
      </c>
      <c r="F40" s="115" t="s">
        <v>1659</v>
      </c>
      <c r="G40" s="191">
        <f t="shared" si="0"/>
        <v>3</v>
      </c>
      <c r="H40" s="192" t="s">
        <v>64</v>
      </c>
      <c r="I40" s="193">
        <v>3</v>
      </c>
    </row>
    <row r="41" spans="1:9" ht="49.5" customHeight="1" x14ac:dyDescent="0.3">
      <c r="A41" s="55" t="s">
        <v>1660</v>
      </c>
      <c r="B41" s="55" t="s">
        <v>1657</v>
      </c>
      <c r="C41" s="55" t="s">
        <v>1661</v>
      </c>
      <c r="D41" s="55" t="s">
        <v>61</v>
      </c>
      <c r="E41" s="58" t="s">
        <v>72</v>
      </c>
      <c r="F41" s="115" t="s">
        <v>1662</v>
      </c>
      <c r="G41" s="191">
        <f t="shared" si="0"/>
        <v>3</v>
      </c>
      <c r="H41" s="192" t="s">
        <v>64</v>
      </c>
      <c r="I41" s="193">
        <v>3</v>
      </c>
    </row>
    <row r="42" spans="1:9" ht="43.2" x14ac:dyDescent="0.3">
      <c r="A42" s="55" t="s">
        <v>1663</v>
      </c>
      <c r="B42" s="55" t="s">
        <v>1657</v>
      </c>
      <c r="C42" s="55" t="s">
        <v>1664</v>
      </c>
      <c r="D42" s="55" t="s">
        <v>61</v>
      </c>
      <c r="E42" s="58" t="s">
        <v>72</v>
      </c>
      <c r="F42" s="115" t="s">
        <v>1665</v>
      </c>
      <c r="G42" s="191">
        <f t="shared" si="0"/>
        <v>3</v>
      </c>
      <c r="H42" s="192" t="s">
        <v>64</v>
      </c>
      <c r="I42" s="193">
        <v>3</v>
      </c>
    </row>
    <row r="43" spans="1:9" ht="72" x14ac:dyDescent="0.3">
      <c r="A43" s="55" t="s">
        <v>1666</v>
      </c>
      <c r="B43" s="55" t="s">
        <v>1667</v>
      </c>
      <c r="C43" s="55" t="s">
        <v>1668</v>
      </c>
      <c r="D43" s="55" t="s">
        <v>61</v>
      </c>
      <c r="E43" s="58" t="s">
        <v>72</v>
      </c>
      <c r="F43" s="115" t="s">
        <v>1669</v>
      </c>
      <c r="G43" s="191">
        <f t="shared" si="0"/>
        <v>3</v>
      </c>
      <c r="H43" s="192" t="s">
        <v>64</v>
      </c>
      <c r="I43" s="193">
        <v>3</v>
      </c>
    </row>
    <row r="44" spans="1:9" ht="43.2" x14ac:dyDescent="0.3">
      <c r="A44" s="55" t="s">
        <v>1670</v>
      </c>
      <c r="B44" s="55" t="s">
        <v>1667</v>
      </c>
      <c r="C44" s="55" t="s">
        <v>1671</v>
      </c>
      <c r="D44" s="55" t="s">
        <v>61</v>
      </c>
      <c r="E44" s="58" t="s">
        <v>72</v>
      </c>
      <c r="F44" s="115" t="s">
        <v>1672</v>
      </c>
      <c r="G44" s="191">
        <f t="shared" si="0"/>
        <v>3</v>
      </c>
      <c r="H44" s="192" t="s">
        <v>64</v>
      </c>
      <c r="I44" s="193">
        <v>3</v>
      </c>
    </row>
    <row r="45" spans="1:9" ht="57.6" x14ac:dyDescent="0.3">
      <c r="A45" s="55" t="s">
        <v>1673</v>
      </c>
      <c r="B45" s="55" t="s">
        <v>1674</v>
      </c>
      <c r="C45" s="55" t="s">
        <v>1675</v>
      </c>
      <c r="D45" s="55" t="s">
        <v>61</v>
      </c>
      <c r="E45" s="58" t="s">
        <v>72</v>
      </c>
      <c r="F45" s="115" t="s">
        <v>1676</v>
      </c>
      <c r="G45" s="191">
        <f t="shared" si="0"/>
        <v>3</v>
      </c>
      <c r="H45" s="192" t="s">
        <v>64</v>
      </c>
      <c r="I45" s="193">
        <v>3</v>
      </c>
    </row>
    <row r="46" spans="1:9" ht="57.6" x14ac:dyDescent="0.3">
      <c r="A46" s="55" t="s">
        <v>1677</v>
      </c>
      <c r="B46" s="55" t="s">
        <v>1678</v>
      </c>
      <c r="C46" s="55" t="s">
        <v>1679</v>
      </c>
      <c r="D46" s="55" t="s">
        <v>61</v>
      </c>
      <c r="E46" s="58" t="s">
        <v>72</v>
      </c>
      <c r="F46" s="115" t="s">
        <v>1680</v>
      </c>
      <c r="G46" s="191">
        <f t="shared" si="0"/>
        <v>3</v>
      </c>
      <c r="H46" s="192" t="s">
        <v>64</v>
      </c>
      <c r="I46" s="193">
        <v>3</v>
      </c>
    </row>
    <row r="47" spans="1:9" ht="48" customHeight="1" x14ac:dyDescent="0.3">
      <c r="A47" s="55" t="s">
        <v>1681</v>
      </c>
      <c r="B47" s="55" t="s">
        <v>1678</v>
      </c>
      <c r="C47" s="55" t="s">
        <v>1682</v>
      </c>
      <c r="D47" s="55" t="s">
        <v>61</v>
      </c>
      <c r="E47" s="58" t="s">
        <v>72</v>
      </c>
      <c r="F47" s="115" t="s">
        <v>1683</v>
      </c>
      <c r="G47" s="191">
        <f t="shared" si="0"/>
        <v>3</v>
      </c>
      <c r="H47" s="192" t="s">
        <v>64</v>
      </c>
      <c r="I47" s="193">
        <v>3</v>
      </c>
    </row>
    <row r="48" spans="1:9" ht="129.6" x14ac:dyDescent="0.3">
      <c r="A48" s="55" t="s">
        <v>1684</v>
      </c>
      <c r="B48" s="55" t="s">
        <v>1685</v>
      </c>
      <c r="C48" s="55" t="s">
        <v>1686</v>
      </c>
      <c r="D48" s="55" t="s">
        <v>61</v>
      </c>
      <c r="E48" s="58" t="s">
        <v>72</v>
      </c>
      <c r="F48" s="115" t="s">
        <v>1687</v>
      </c>
      <c r="G48" s="191">
        <f t="shared" si="0"/>
        <v>3</v>
      </c>
      <c r="H48" s="192" t="s">
        <v>64</v>
      </c>
      <c r="I48" s="193">
        <v>3</v>
      </c>
    </row>
    <row r="49" spans="1:9" ht="43.2" x14ac:dyDescent="0.3">
      <c r="A49" s="55" t="s">
        <v>1688</v>
      </c>
      <c r="B49" s="55" t="s">
        <v>1685</v>
      </c>
      <c r="C49" s="55" t="s">
        <v>1689</v>
      </c>
      <c r="D49" s="55" t="s">
        <v>61</v>
      </c>
      <c r="E49" s="58" t="s">
        <v>72</v>
      </c>
      <c r="F49" s="115" t="s">
        <v>1690</v>
      </c>
      <c r="G49" s="191">
        <f t="shared" si="0"/>
        <v>3</v>
      </c>
      <c r="H49" s="192" t="s">
        <v>64</v>
      </c>
      <c r="I49" s="193">
        <v>3</v>
      </c>
    </row>
    <row r="50" spans="1:9" ht="57.6" x14ac:dyDescent="0.3">
      <c r="A50" s="55" t="s">
        <v>1691</v>
      </c>
      <c r="B50" s="55" t="s">
        <v>1685</v>
      </c>
      <c r="C50" s="55" t="s">
        <v>1692</v>
      </c>
      <c r="D50" s="55" t="s">
        <v>61</v>
      </c>
      <c r="E50" s="58" t="s">
        <v>72</v>
      </c>
      <c r="F50" s="115" t="s">
        <v>1693</v>
      </c>
      <c r="G50" s="191">
        <f t="shared" si="0"/>
        <v>3</v>
      </c>
      <c r="H50" s="192" t="s">
        <v>64</v>
      </c>
      <c r="I50" s="193">
        <v>3</v>
      </c>
    </row>
    <row r="51" spans="1:9" ht="57.6" x14ac:dyDescent="0.3">
      <c r="A51" s="55" t="s">
        <v>1694</v>
      </c>
      <c r="B51" s="55" t="s">
        <v>1685</v>
      </c>
      <c r="C51" s="55" t="s">
        <v>1695</v>
      </c>
      <c r="D51" s="55" t="s">
        <v>61</v>
      </c>
      <c r="E51" s="58" t="s">
        <v>72</v>
      </c>
      <c r="F51" s="115" t="s">
        <v>1696</v>
      </c>
      <c r="G51" s="191">
        <f t="shared" si="0"/>
        <v>3</v>
      </c>
      <c r="H51" s="192" t="s">
        <v>64</v>
      </c>
      <c r="I51" s="193">
        <v>3</v>
      </c>
    </row>
    <row r="52" spans="1:9" ht="57.6" x14ac:dyDescent="0.3">
      <c r="A52" s="55" t="s">
        <v>1697</v>
      </c>
      <c r="B52" s="55" t="s">
        <v>1685</v>
      </c>
      <c r="C52" s="55" t="s">
        <v>1698</v>
      </c>
      <c r="D52" s="55" t="s">
        <v>61</v>
      </c>
      <c r="E52" s="58" t="s">
        <v>72</v>
      </c>
      <c r="F52" s="115" t="s">
        <v>1699</v>
      </c>
      <c r="G52" s="191">
        <f t="shared" si="0"/>
        <v>3</v>
      </c>
      <c r="H52" s="192" t="s">
        <v>64</v>
      </c>
      <c r="I52" s="193">
        <v>3</v>
      </c>
    </row>
    <row r="53" spans="1:9" ht="28.8" x14ac:dyDescent="0.3">
      <c r="A53" s="55" t="s">
        <v>1700</v>
      </c>
      <c r="B53" s="55" t="s">
        <v>1685</v>
      </c>
      <c r="C53" s="55" t="s">
        <v>1701</v>
      </c>
      <c r="D53" s="55" t="s">
        <v>61</v>
      </c>
      <c r="E53" s="58" t="s">
        <v>72</v>
      </c>
      <c r="F53" s="115" t="s">
        <v>1702</v>
      </c>
      <c r="G53" s="191">
        <f t="shared" si="0"/>
        <v>3</v>
      </c>
      <c r="H53" s="192" t="s">
        <v>64</v>
      </c>
      <c r="I53" s="193">
        <v>3</v>
      </c>
    </row>
    <row r="54" spans="1:9" ht="100.8" x14ac:dyDescent="0.3">
      <c r="A54" s="55" t="s">
        <v>1703</v>
      </c>
      <c r="B54" s="55" t="s">
        <v>1704</v>
      </c>
      <c r="C54" s="55" t="s">
        <v>1705</v>
      </c>
      <c r="D54" s="55" t="s">
        <v>61</v>
      </c>
      <c r="E54" s="58" t="s">
        <v>62</v>
      </c>
      <c r="F54" s="115" t="s">
        <v>1706</v>
      </c>
      <c r="G54" s="191">
        <f t="shared" si="0"/>
        <v>2</v>
      </c>
      <c r="H54" s="192" t="s">
        <v>64</v>
      </c>
      <c r="I54" s="193">
        <v>3</v>
      </c>
    </row>
    <row r="55" spans="1:9" ht="57.6" x14ac:dyDescent="0.3">
      <c r="A55" s="55" t="s">
        <v>1707</v>
      </c>
      <c r="B55" s="55" t="s">
        <v>1704</v>
      </c>
      <c r="C55" s="55" t="s">
        <v>1708</v>
      </c>
      <c r="D55" s="55" t="s">
        <v>61</v>
      </c>
      <c r="E55" s="58" t="s">
        <v>72</v>
      </c>
      <c r="F55" s="115" t="s">
        <v>1709</v>
      </c>
      <c r="G55" s="191">
        <f t="shared" si="0"/>
        <v>3</v>
      </c>
      <c r="H55" s="192" t="s">
        <v>64</v>
      </c>
      <c r="I55" s="193">
        <v>3</v>
      </c>
    </row>
    <row r="56" spans="1:9" ht="43.5" customHeight="1" x14ac:dyDescent="0.3">
      <c r="A56" s="55" t="s">
        <v>1710</v>
      </c>
      <c r="B56" s="33" t="s">
        <v>201</v>
      </c>
      <c r="C56" s="33" t="s">
        <v>1711</v>
      </c>
      <c r="D56" s="55" t="s">
        <v>61</v>
      </c>
      <c r="E56" s="58" t="s">
        <v>72</v>
      </c>
      <c r="F56" s="115" t="s">
        <v>1712</v>
      </c>
      <c r="G56" s="191">
        <f t="shared" si="0"/>
        <v>3</v>
      </c>
      <c r="H56" s="192" t="s">
        <v>64</v>
      </c>
      <c r="I56" s="193">
        <v>3</v>
      </c>
    </row>
    <row r="57" spans="1:9" ht="100.8" x14ac:dyDescent="0.3">
      <c r="A57" s="55" t="s">
        <v>1713</v>
      </c>
      <c r="B57" s="33" t="s">
        <v>1714</v>
      </c>
      <c r="C57" s="33" t="s">
        <v>1715</v>
      </c>
      <c r="D57" s="55" t="s">
        <v>61</v>
      </c>
      <c r="E57" s="58" t="s">
        <v>62</v>
      </c>
      <c r="F57" s="115" t="s">
        <v>1716</v>
      </c>
      <c r="G57" s="191">
        <f t="shared" si="0"/>
        <v>2</v>
      </c>
      <c r="H57" s="192" t="s">
        <v>64</v>
      </c>
      <c r="I57" s="193">
        <v>3</v>
      </c>
    </row>
    <row r="58" spans="1:9" ht="72" x14ac:dyDescent="0.3">
      <c r="A58" s="55" t="s">
        <v>1717</v>
      </c>
      <c r="B58" s="33" t="s">
        <v>1714</v>
      </c>
      <c r="C58" s="33" t="s">
        <v>1718</v>
      </c>
      <c r="D58" s="55" t="s">
        <v>61</v>
      </c>
      <c r="E58" s="58" t="s">
        <v>72</v>
      </c>
      <c r="F58" s="115" t="s">
        <v>1719</v>
      </c>
      <c r="G58" s="191">
        <f t="shared" si="0"/>
        <v>3</v>
      </c>
      <c r="H58" s="192" t="s">
        <v>64</v>
      </c>
      <c r="I58" s="193">
        <v>3</v>
      </c>
    </row>
    <row r="59" spans="1:9" ht="75" customHeight="1" x14ac:dyDescent="0.3">
      <c r="A59" s="55" t="s">
        <v>1720</v>
      </c>
      <c r="B59" s="33" t="s">
        <v>201</v>
      </c>
      <c r="C59" s="33" t="s">
        <v>1721</v>
      </c>
      <c r="D59" s="55" t="s">
        <v>61</v>
      </c>
      <c r="E59" s="58" t="s">
        <v>72</v>
      </c>
      <c r="F59" s="115" t="s">
        <v>1722</v>
      </c>
      <c r="G59" s="191">
        <f t="shared" si="0"/>
        <v>3</v>
      </c>
      <c r="H59" s="192" t="s">
        <v>64</v>
      </c>
      <c r="I59" s="193">
        <v>3</v>
      </c>
    </row>
    <row r="60" spans="1:9" ht="129" customHeight="1" x14ac:dyDescent="0.3">
      <c r="A60" s="55" t="s">
        <v>1723</v>
      </c>
      <c r="B60" s="33" t="s">
        <v>316</v>
      </c>
      <c r="C60" s="36" t="s">
        <v>1724</v>
      </c>
      <c r="D60" s="55" t="s">
        <v>61</v>
      </c>
      <c r="E60" s="58" t="s">
        <v>62</v>
      </c>
      <c r="F60" s="115" t="s">
        <v>1725</v>
      </c>
      <c r="G60" s="191">
        <f t="shared" si="0"/>
        <v>2</v>
      </c>
      <c r="H60" s="192" t="s">
        <v>64</v>
      </c>
      <c r="I60" s="193">
        <v>3</v>
      </c>
    </row>
    <row r="61" spans="1:9" x14ac:dyDescent="0.3">
      <c r="F61" s="160" t="s">
        <v>1374</v>
      </c>
      <c r="G61" s="121">
        <f>SUM(G3:G60)</f>
        <v>167</v>
      </c>
      <c r="H61" s="121"/>
      <c r="I61" s="121">
        <f>SUM(I3:I60)</f>
        <v>174</v>
      </c>
    </row>
  </sheetData>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sheetPr>
    <pageSetUpPr fitToPage="1"/>
  </sheetPr>
  <dimension ref="A1:I45"/>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10"/>
    <col min="2" max="2" width="10.44140625" style="110" customWidth="1"/>
    <col min="3" max="3" width="34.88671875" style="110" customWidth="1"/>
    <col min="4" max="5" width="10.88671875" style="110" customWidth="1"/>
    <col min="6" max="6" width="64.88671875" style="110" customWidth="1"/>
    <col min="7" max="7" width="16.109375" style="125" customWidth="1"/>
    <col min="8" max="8" width="43.6640625" style="125" customWidth="1"/>
    <col min="9" max="9" width="27.5546875" style="110" customWidth="1"/>
    <col min="10" max="12" width="39.33203125" style="110" customWidth="1"/>
    <col min="13" max="16384" width="9.109375" style="110"/>
  </cols>
  <sheetData>
    <row r="1" spans="1:9" ht="36.6" customHeight="1" x14ac:dyDescent="0.3">
      <c r="A1" s="230" t="s">
        <v>42</v>
      </c>
      <c r="B1" s="230"/>
      <c r="C1" s="230"/>
      <c r="D1" s="230"/>
      <c r="E1" s="230"/>
      <c r="F1" s="230"/>
      <c r="G1" s="119"/>
      <c r="I1" s="125"/>
    </row>
    <row r="2" spans="1:9" ht="54.6" customHeight="1" x14ac:dyDescent="0.3">
      <c r="A2" s="28" t="s">
        <v>49</v>
      </c>
      <c r="B2" s="28" t="s">
        <v>50</v>
      </c>
      <c r="C2" s="28" t="s">
        <v>51</v>
      </c>
      <c r="D2" s="28" t="s">
        <v>52</v>
      </c>
      <c r="E2" s="28" t="s">
        <v>53</v>
      </c>
      <c r="F2" s="28" t="s">
        <v>54</v>
      </c>
      <c r="G2" s="194" t="s">
        <v>55</v>
      </c>
      <c r="H2" s="129" t="s">
        <v>56</v>
      </c>
      <c r="I2" s="156" t="s">
        <v>57</v>
      </c>
    </row>
    <row r="3" spans="1:9" ht="72" x14ac:dyDescent="0.3">
      <c r="A3" s="117" t="s">
        <v>1726</v>
      </c>
      <c r="B3" s="1" t="s">
        <v>1727</v>
      </c>
      <c r="C3" s="1" t="s">
        <v>1728</v>
      </c>
      <c r="D3" s="3" t="s">
        <v>61</v>
      </c>
      <c r="E3" s="58" t="s">
        <v>62</v>
      </c>
      <c r="F3" s="58" t="s">
        <v>1729</v>
      </c>
      <c r="G3" s="198">
        <f>IF(E3="Meets Requirement",3,IF(E3="Meets with Enhancements",2,IF(E3="Meets with third party integration",1,IF(E3="Does Not Meet",0,"N/A"))))</f>
        <v>2</v>
      </c>
      <c r="H3" s="192" t="s">
        <v>64</v>
      </c>
      <c r="I3" s="193">
        <v>3</v>
      </c>
    </row>
    <row r="4" spans="1:9" ht="86.4" x14ac:dyDescent="0.3">
      <c r="A4" s="117" t="s">
        <v>1730</v>
      </c>
      <c r="B4" s="1" t="s">
        <v>1727</v>
      </c>
      <c r="C4" s="4" t="s">
        <v>1731</v>
      </c>
      <c r="D4" s="3" t="s">
        <v>61</v>
      </c>
      <c r="E4" s="58" t="s">
        <v>62</v>
      </c>
      <c r="F4" s="58" t="s">
        <v>1732</v>
      </c>
      <c r="G4" s="198">
        <f t="shared" ref="G4:G44" si="0">IF(E4="Meets Requirement",3,IF(E4="Meets with Enhancements",2,IF(E4="Meets with third party integration",1,IF(E4="Does Not Meet",0,"N/A"))))</f>
        <v>2</v>
      </c>
      <c r="H4" s="192" t="s">
        <v>64</v>
      </c>
      <c r="I4" s="193">
        <v>3</v>
      </c>
    </row>
    <row r="5" spans="1:9" ht="72" x14ac:dyDescent="0.3">
      <c r="A5" s="117" t="s">
        <v>1733</v>
      </c>
      <c r="B5" s="1" t="s">
        <v>1727</v>
      </c>
      <c r="C5" s="1" t="s">
        <v>1734</v>
      </c>
      <c r="D5" s="3" t="s">
        <v>61</v>
      </c>
      <c r="E5" s="58" t="s">
        <v>62</v>
      </c>
      <c r="F5" s="58" t="s">
        <v>1735</v>
      </c>
      <c r="G5" s="198">
        <f t="shared" si="0"/>
        <v>2</v>
      </c>
      <c r="H5" s="192" t="s">
        <v>64</v>
      </c>
      <c r="I5" s="193">
        <v>3</v>
      </c>
    </row>
    <row r="6" spans="1:9" ht="100.8" x14ac:dyDescent="0.3">
      <c r="A6" s="117" t="s">
        <v>1736</v>
      </c>
      <c r="B6" s="1" t="s">
        <v>1727</v>
      </c>
      <c r="C6" s="1" t="s">
        <v>1737</v>
      </c>
      <c r="D6" s="3" t="s">
        <v>61</v>
      </c>
      <c r="E6" s="58" t="s">
        <v>62</v>
      </c>
      <c r="F6" s="58" t="s">
        <v>1738</v>
      </c>
      <c r="G6" s="198">
        <f t="shared" si="0"/>
        <v>2</v>
      </c>
      <c r="H6" s="192" t="s">
        <v>64</v>
      </c>
      <c r="I6" s="193">
        <v>3</v>
      </c>
    </row>
    <row r="7" spans="1:9" ht="86.4" x14ac:dyDescent="0.3">
      <c r="A7" s="117" t="s">
        <v>1739</v>
      </c>
      <c r="B7" s="1" t="s">
        <v>1727</v>
      </c>
      <c r="C7" s="4" t="s">
        <v>1740</v>
      </c>
      <c r="D7" s="3" t="s">
        <v>61</v>
      </c>
      <c r="E7" s="58" t="s">
        <v>62</v>
      </c>
      <c r="F7" s="58" t="s">
        <v>1741</v>
      </c>
      <c r="G7" s="198">
        <f t="shared" si="0"/>
        <v>2</v>
      </c>
      <c r="H7" s="192" t="s">
        <v>64</v>
      </c>
      <c r="I7" s="193">
        <v>3</v>
      </c>
    </row>
    <row r="8" spans="1:9" ht="57.6" x14ac:dyDescent="0.3">
      <c r="A8" s="117" t="s">
        <v>1742</v>
      </c>
      <c r="B8" s="1" t="s">
        <v>355</v>
      </c>
      <c r="C8" s="3" t="s">
        <v>1743</v>
      </c>
      <c r="D8" s="3" t="s">
        <v>61</v>
      </c>
      <c r="E8" s="58" t="s">
        <v>72</v>
      </c>
      <c r="F8" s="58" t="s">
        <v>1744</v>
      </c>
      <c r="G8" s="198">
        <f t="shared" si="0"/>
        <v>3</v>
      </c>
      <c r="H8" s="192" t="s">
        <v>64</v>
      </c>
      <c r="I8" s="193">
        <v>3</v>
      </c>
    </row>
    <row r="9" spans="1:9" ht="115.2" x14ac:dyDescent="0.3">
      <c r="A9" s="117" t="s">
        <v>1745</v>
      </c>
      <c r="B9" s="1" t="s">
        <v>355</v>
      </c>
      <c r="C9" s="3" t="s">
        <v>1746</v>
      </c>
      <c r="D9" s="3" t="s">
        <v>61</v>
      </c>
      <c r="E9" s="58" t="s">
        <v>72</v>
      </c>
      <c r="F9" s="58" t="s">
        <v>1747</v>
      </c>
      <c r="G9" s="198">
        <f t="shared" si="0"/>
        <v>3</v>
      </c>
      <c r="H9" s="192" t="s">
        <v>64</v>
      </c>
      <c r="I9" s="193">
        <v>3</v>
      </c>
    </row>
    <row r="10" spans="1:9" ht="72" x14ac:dyDescent="0.3">
      <c r="A10" s="117" t="s">
        <v>1748</v>
      </c>
      <c r="B10" s="1" t="s">
        <v>355</v>
      </c>
      <c r="C10" s="20" t="s">
        <v>1749</v>
      </c>
      <c r="D10" s="3" t="s">
        <v>61</v>
      </c>
      <c r="E10" s="58" t="s">
        <v>72</v>
      </c>
      <c r="F10" s="58" t="s">
        <v>1750</v>
      </c>
      <c r="G10" s="198">
        <f t="shared" si="0"/>
        <v>3</v>
      </c>
      <c r="H10" s="192" t="s">
        <v>64</v>
      </c>
      <c r="I10" s="193">
        <v>3</v>
      </c>
    </row>
    <row r="11" spans="1:9" ht="115.2" x14ac:dyDescent="0.3">
      <c r="A11" s="117" t="s">
        <v>1751</v>
      </c>
      <c r="B11" s="1" t="s">
        <v>355</v>
      </c>
      <c r="C11" s="20" t="s">
        <v>1752</v>
      </c>
      <c r="D11" s="3" t="s">
        <v>61</v>
      </c>
      <c r="E11" s="58" t="s">
        <v>72</v>
      </c>
      <c r="F11" s="58" t="s">
        <v>1753</v>
      </c>
      <c r="G11" s="198">
        <f t="shared" si="0"/>
        <v>3</v>
      </c>
      <c r="H11" s="192" t="s">
        <v>64</v>
      </c>
      <c r="I11" s="193">
        <v>3</v>
      </c>
    </row>
    <row r="12" spans="1:9" ht="100.8" x14ac:dyDescent="0.3">
      <c r="A12" s="117" t="s">
        <v>1754</v>
      </c>
      <c r="B12" s="1" t="s">
        <v>355</v>
      </c>
      <c r="C12" s="3" t="s">
        <v>1755</v>
      </c>
      <c r="D12" s="3" t="s">
        <v>61</v>
      </c>
      <c r="E12" s="58" t="s">
        <v>72</v>
      </c>
      <c r="F12" s="58" t="s">
        <v>1756</v>
      </c>
      <c r="G12" s="198">
        <f t="shared" si="0"/>
        <v>3</v>
      </c>
      <c r="H12" s="192" t="s">
        <v>64</v>
      </c>
      <c r="I12" s="193">
        <v>3</v>
      </c>
    </row>
    <row r="13" spans="1:9" ht="172.8" x14ac:dyDescent="0.3">
      <c r="A13" s="117" t="s">
        <v>1757</v>
      </c>
      <c r="B13" s="1" t="s">
        <v>355</v>
      </c>
      <c r="C13" s="1" t="s">
        <v>1758</v>
      </c>
      <c r="D13" s="3" t="s">
        <v>61</v>
      </c>
      <c r="E13" s="58" t="s">
        <v>72</v>
      </c>
      <c r="F13" s="58" t="s">
        <v>1759</v>
      </c>
      <c r="G13" s="198">
        <f t="shared" si="0"/>
        <v>3</v>
      </c>
      <c r="H13" s="192" t="s">
        <v>64</v>
      </c>
      <c r="I13" s="193">
        <v>3</v>
      </c>
    </row>
    <row r="14" spans="1:9" ht="115.2" x14ac:dyDescent="0.3">
      <c r="A14" s="117" t="s">
        <v>1760</v>
      </c>
      <c r="B14" s="1" t="s">
        <v>1761</v>
      </c>
      <c r="C14" s="69" t="s">
        <v>1762</v>
      </c>
      <c r="D14" s="3" t="s">
        <v>61</v>
      </c>
      <c r="E14" s="58" t="s">
        <v>72</v>
      </c>
      <c r="F14" s="58" t="s">
        <v>1763</v>
      </c>
      <c r="G14" s="198">
        <f t="shared" si="0"/>
        <v>3</v>
      </c>
      <c r="H14" s="192" t="s">
        <v>64</v>
      </c>
      <c r="I14" s="193">
        <v>3</v>
      </c>
    </row>
    <row r="15" spans="1:9" ht="72" x14ac:dyDescent="0.3">
      <c r="A15" s="117" t="s">
        <v>1764</v>
      </c>
      <c r="B15" s="1" t="s">
        <v>1765</v>
      </c>
      <c r="C15" s="3" t="s">
        <v>1766</v>
      </c>
      <c r="D15" s="3" t="s">
        <v>61</v>
      </c>
      <c r="E15" s="58" t="s">
        <v>62</v>
      </c>
      <c r="F15" s="58" t="s">
        <v>1767</v>
      </c>
      <c r="G15" s="198">
        <f t="shared" si="0"/>
        <v>2</v>
      </c>
      <c r="H15" s="192" t="s">
        <v>64</v>
      </c>
      <c r="I15" s="193">
        <v>3</v>
      </c>
    </row>
    <row r="16" spans="1:9" ht="100.8" x14ac:dyDescent="0.3">
      <c r="A16" s="117" t="s">
        <v>1768</v>
      </c>
      <c r="B16" s="1" t="s">
        <v>1765</v>
      </c>
      <c r="C16" s="3" t="s">
        <v>1769</v>
      </c>
      <c r="D16" s="3" t="s">
        <v>61</v>
      </c>
      <c r="E16" s="58" t="s">
        <v>62</v>
      </c>
      <c r="F16" s="58" t="s">
        <v>1770</v>
      </c>
      <c r="G16" s="198">
        <f t="shared" si="0"/>
        <v>2</v>
      </c>
      <c r="H16" s="192" t="s">
        <v>64</v>
      </c>
      <c r="I16" s="193">
        <v>3</v>
      </c>
    </row>
    <row r="17" spans="1:9" ht="86.4" x14ac:dyDescent="0.3">
      <c r="A17" s="117" t="s">
        <v>1771</v>
      </c>
      <c r="B17" s="1" t="s">
        <v>1765</v>
      </c>
      <c r="C17" s="3" t="s">
        <v>1772</v>
      </c>
      <c r="D17" s="3" t="s">
        <v>61</v>
      </c>
      <c r="E17" s="58" t="s">
        <v>62</v>
      </c>
      <c r="F17" s="58" t="s">
        <v>1773</v>
      </c>
      <c r="G17" s="198">
        <f t="shared" si="0"/>
        <v>2</v>
      </c>
      <c r="H17" s="192" t="s">
        <v>64</v>
      </c>
      <c r="I17" s="193">
        <v>3</v>
      </c>
    </row>
    <row r="18" spans="1:9" ht="72" x14ac:dyDescent="0.3">
      <c r="A18" s="117" t="s">
        <v>1774</v>
      </c>
      <c r="B18" s="1" t="s">
        <v>1765</v>
      </c>
      <c r="C18" s="3" t="s">
        <v>1775</v>
      </c>
      <c r="D18" s="3" t="s">
        <v>61</v>
      </c>
      <c r="E18" s="58" t="s">
        <v>62</v>
      </c>
      <c r="F18" s="58" t="s">
        <v>1776</v>
      </c>
      <c r="G18" s="198">
        <f t="shared" si="0"/>
        <v>2</v>
      </c>
      <c r="H18" s="192" t="s">
        <v>64</v>
      </c>
      <c r="I18" s="193">
        <v>3</v>
      </c>
    </row>
    <row r="19" spans="1:9" ht="57.6" x14ac:dyDescent="0.3">
      <c r="A19" s="117" t="s">
        <v>1777</v>
      </c>
      <c r="B19" s="1" t="s">
        <v>1765</v>
      </c>
      <c r="C19" s="3" t="s">
        <v>1778</v>
      </c>
      <c r="D19" s="3" t="s">
        <v>61</v>
      </c>
      <c r="E19" s="58" t="s">
        <v>72</v>
      </c>
      <c r="F19" s="58" t="s">
        <v>1779</v>
      </c>
      <c r="G19" s="198">
        <f t="shared" si="0"/>
        <v>3</v>
      </c>
      <c r="H19" s="192" t="s">
        <v>64</v>
      </c>
      <c r="I19" s="193">
        <v>3</v>
      </c>
    </row>
    <row r="20" spans="1:9" ht="86.4" x14ac:dyDescent="0.3">
      <c r="A20" s="117" t="s">
        <v>1780</v>
      </c>
      <c r="B20" s="1" t="s">
        <v>1765</v>
      </c>
      <c r="C20" s="3" t="s">
        <v>1781</v>
      </c>
      <c r="D20" s="3" t="s">
        <v>61</v>
      </c>
      <c r="E20" s="58" t="s">
        <v>62</v>
      </c>
      <c r="F20" s="58" t="s">
        <v>1782</v>
      </c>
      <c r="G20" s="198">
        <f t="shared" si="0"/>
        <v>2</v>
      </c>
      <c r="H20" s="192" t="s">
        <v>64</v>
      </c>
      <c r="I20" s="193">
        <v>3</v>
      </c>
    </row>
    <row r="21" spans="1:9" ht="86.4" x14ac:dyDescent="0.3">
      <c r="A21" s="117" t="s">
        <v>1783</v>
      </c>
      <c r="B21" s="1" t="s">
        <v>1765</v>
      </c>
      <c r="C21" s="3" t="s">
        <v>1784</v>
      </c>
      <c r="D21" s="3" t="s">
        <v>61</v>
      </c>
      <c r="E21" s="58" t="s">
        <v>62</v>
      </c>
      <c r="F21" s="58" t="s">
        <v>1785</v>
      </c>
      <c r="G21" s="198">
        <f t="shared" si="0"/>
        <v>2</v>
      </c>
      <c r="H21" s="192" t="s">
        <v>64</v>
      </c>
      <c r="I21" s="193">
        <v>3</v>
      </c>
    </row>
    <row r="22" spans="1:9" ht="72" x14ac:dyDescent="0.3">
      <c r="A22" s="117" t="s">
        <v>1786</v>
      </c>
      <c r="B22" s="1" t="s">
        <v>1765</v>
      </c>
      <c r="C22" s="53" t="s">
        <v>1787</v>
      </c>
      <c r="D22" s="3" t="s">
        <v>61</v>
      </c>
      <c r="E22" s="58" t="s">
        <v>62</v>
      </c>
      <c r="F22" s="58" t="s">
        <v>1788</v>
      </c>
      <c r="G22" s="198">
        <f t="shared" si="0"/>
        <v>2</v>
      </c>
      <c r="H22" s="192" t="s">
        <v>64</v>
      </c>
      <c r="I22" s="193">
        <v>3</v>
      </c>
    </row>
    <row r="23" spans="1:9" ht="72" x14ac:dyDescent="0.3">
      <c r="A23" s="117" t="s">
        <v>1789</v>
      </c>
      <c r="B23" s="1" t="s">
        <v>1765</v>
      </c>
      <c r="C23" s="3" t="s">
        <v>1790</v>
      </c>
      <c r="D23" s="3" t="s">
        <v>61</v>
      </c>
      <c r="E23" s="58" t="s">
        <v>62</v>
      </c>
      <c r="F23" s="58" t="s">
        <v>1791</v>
      </c>
      <c r="G23" s="198">
        <f t="shared" si="0"/>
        <v>2</v>
      </c>
      <c r="H23" s="192" t="s">
        <v>64</v>
      </c>
      <c r="I23" s="193">
        <v>3</v>
      </c>
    </row>
    <row r="24" spans="1:9" ht="86.4" x14ac:dyDescent="0.3">
      <c r="A24" s="117" t="s">
        <v>1792</v>
      </c>
      <c r="B24" s="1" t="s">
        <v>1765</v>
      </c>
      <c r="C24" s="3" t="s">
        <v>1793</v>
      </c>
      <c r="D24" s="3" t="s">
        <v>61</v>
      </c>
      <c r="E24" s="58" t="s">
        <v>62</v>
      </c>
      <c r="F24" s="58" t="s">
        <v>1794</v>
      </c>
      <c r="G24" s="198">
        <f t="shared" si="0"/>
        <v>2</v>
      </c>
      <c r="H24" s="192" t="s">
        <v>64</v>
      </c>
      <c r="I24" s="193">
        <v>3</v>
      </c>
    </row>
    <row r="25" spans="1:9" ht="86.4" x14ac:dyDescent="0.3">
      <c r="A25" s="117" t="s">
        <v>1795</v>
      </c>
      <c r="B25" s="1" t="s">
        <v>1765</v>
      </c>
      <c r="C25" s="3" t="s">
        <v>1796</v>
      </c>
      <c r="D25" s="3" t="s">
        <v>61</v>
      </c>
      <c r="E25" s="58" t="s">
        <v>62</v>
      </c>
      <c r="F25" s="58" t="s">
        <v>1797</v>
      </c>
      <c r="G25" s="198">
        <f t="shared" si="0"/>
        <v>2</v>
      </c>
      <c r="H25" s="192" t="s">
        <v>64</v>
      </c>
      <c r="I25" s="193">
        <v>3</v>
      </c>
    </row>
    <row r="26" spans="1:9" ht="100.8" x14ac:dyDescent="0.3">
      <c r="A26" s="117" t="s">
        <v>1798</v>
      </c>
      <c r="B26" s="1" t="s">
        <v>1765</v>
      </c>
      <c r="C26" s="3" t="s">
        <v>1799</v>
      </c>
      <c r="D26" s="3" t="s">
        <v>61</v>
      </c>
      <c r="E26" s="58" t="s">
        <v>62</v>
      </c>
      <c r="F26" s="58" t="s">
        <v>1800</v>
      </c>
      <c r="G26" s="198">
        <f t="shared" si="0"/>
        <v>2</v>
      </c>
      <c r="H26" s="192" t="s">
        <v>64</v>
      </c>
      <c r="I26" s="193">
        <v>3</v>
      </c>
    </row>
    <row r="27" spans="1:9" ht="129.6" x14ac:dyDescent="0.3">
      <c r="A27" s="117"/>
      <c r="B27" s="1" t="s">
        <v>1765</v>
      </c>
      <c r="C27" s="4" t="s">
        <v>1801</v>
      </c>
      <c r="D27" s="3" t="s">
        <v>61</v>
      </c>
      <c r="E27" s="58" t="s">
        <v>62</v>
      </c>
      <c r="F27" s="58" t="s">
        <v>1802</v>
      </c>
      <c r="G27" s="198">
        <f t="shared" si="0"/>
        <v>2</v>
      </c>
      <c r="H27" s="192" t="s">
        <v>64</v>
      </c>
      <c r="I27" s="193">
        <v>3</v>
      </c>
    </row>
    <row r="28" spans="1:9" ht="86.4" x14ac:dyDescent="0.3">
      <c r="A28" s="117" t="s">
        <v>1803</v>
      </c>
      <c r="B28" s="1" t="s">
        <v>1765</v>
      </c>
      <c r="C28" s="3" t="s">
        <v>1804</v>
      </c>
      <c r="D28" s="3" t="s">
        <v>61</v>
      </c>
      <c r="E28" s="58" t="s">
        <v>62</v>
      </c>
      <c r="F28" s="58" t="s">
        <v>1805</v>
      </c>
      <c r="G28" s="198">
        <f t="shared" si="0"/>
        <v>2</v>
      </c>
      <c r="H28" s="192" t="s">
        <v>64</v>
      </c>
      <c r="I28" s="193">
        <v>3</v>
      </c>
    </row>
    <row r="29" spans="1:9" ht="129.6" x14ac:dyDescent="0.3">
      <c r="A29" s="117" t="s">
        <v>1806</v>
      </c>
      <c r="B29" s="1" t="s">
        <v>1765</v>
      </c>
      <c r="C29" s="4" t="s">
        <v>1807</v>
      </c>
      <c r="D29" s="1" t="s">
        <v>61</v>
      </c>
      <c r="E29" s="58" t="s">
        <v>62</v>
      </c>
      <c r="F29" s="58" t="s">
        <v>1808</v>
      </c>
      <c r="G29" s="198">
        <f t="shared" si="0"/>
        <v>2</v>
      </c>
      <c r="H29" s="192" t="s">
        <v>64</v>
      </c>
      <c r="I29" s="193">
        <v>3</v>
      </c>
    </row>
    <row r="30" spans="1:9" ht="57.6" x14ac:dyDescent="0.3">
      <c r="A30" s="117" t="s">
        <v>1809</v>
      </c>
      <c r="B30" s="1" t="s">
        <v>1765</v>
      </c>
      <c r="C30" s="3" t="s">
        <v>1810</v>
      </c>
      <c r="D30" s="3" t="s">
        <v>61</v>
      </c>
      <c r="E30" s="58" t="s">
        <v>62</v>
      </c>
      <c r="F30" s="58" t="s">
        <v>1811</v>
      </c>
      <c r="G30" s="198">
        <f t="shared" si="0"/>
        <v>2</v>
      </c>
      <c r="H30" s="192" t="s">
        <v>64</v>
      </c>
      <c r="I30" s="193">
        <v>3</v>
      </c>
    </row>
    <row r="31" spans="1:9" ht="68.25" customHeight="1" x14ac:dyDescent="0.3">
      <c r="A31" s="117" t="s">
        <v>1812</v>
      </c>
      <c r="B31" s="1" t="s">
        <v>1765</v>
      </c>
      <c r="C31" s="20" t="s">
        <v>1813</v>
      </c>
      <c r="D31" s="3" t="s">
        <v>61</v>
      </c>
      <c r="E31" s="58" t="s">
        <v>72</v>
      </c>
      <c r="F31" s="58" t="s">
        <v>1814</v>
      </c>
      <c r="G31" s="198">
        <f t="shared" si="0"/>
        <v>3</v>
      </c>
      <c r="H31" s="192" t="s">
        <v>64</v>
      </c>
      <c r="I31" s="193">
        <v>3</v>
      </c>
    </row>
    <row r="32" spans="1:9" ht="82.5" customHeight="1" x14ac:dyDescent="0.3">
      <c r="A32" s="117" t="s">
        <v>1815</v>
      </c>
      <c r="B32" s="41" t="s">
        <v>1816</v>
      </c>
      <c r="C32" s="19" t="s">
        <v>1817</v>
      </c>
      <c r="D32" s="3" t="s">
        <v>61</v>
      </c>
      <c r="E32" s="58" t="s">
        <v>72</v>
      </c>
      <c r="F32" s="58" t="s">
        <v>1818</v>
      </c>
      <c r="G32" s="198">
        <f t="shared" si="0"/>
        <v>3</v>
      </c>
      <c r="H32" s="192" t="s">
        <v>64</v>
      </c>
      <c r="I32" s="193">
        <v>3</v>
      </c>
    </row>
    <row r="33" spans="1:9" ht="43.2" x14ac:dyDescent="0.3">
      <c r="A33" s="117" t="s">
        <v>1819</v>
      </c>
      <c r="B33" s="13" t="s">
        <v>1820</v>
      </c>
      <c r="C33" s="3" t="s">
        <v>1821</v>
      </c>
      <c r="D33" s="3" t="s">
        <v>61</v>
      </c>
      <c r="E33" s="58" t="s">
        <v>72</v>
      </c>
      <c r="F33" s="58" t="s">
        <v>1822</v>
      </c>
      <c r="G33" s="198">
        <f t="shared" si="0"/>
        <v>3</v>
      </c>
      <c r="H33" s="192" t="s">
        <v>64</v>
      </c>
      <c r="I33" s="193">
        <v>3</v>
      </c>
    </row>
    <row r="34" spans="1:9" ht="72" x14ac:dyDescent="0.3">
      <c r="A34" s="117" t="s">
        <v>1823</v>
      </c>
      <c r="B34" s="13" t="s">
        <v>1820</v>
      </c>
      <c r="C34" s="1" t="s">
        <v>1824</v>
      </c>
      <c r="D34" s="3" t="s">
        <v>61</v>
      </c>
      <c r="E34" s="58" t="s">
        <v>72</v>
      </c>
      <c r="F34" s="58" t="s">
        <v>1825</v>
      </c>
      <c r="G34" s="198">
        <f t="shared" si="0"/>
        <v>3</v>
      </c>
      <c r="H34" s="192" t="s">
        <v>64</v>
      </c>
      <c r="I34" s="193">
        <v>3</v>
      </c>
    </row>
    <row r="35" spans="1:9" ht="78.75" customHeight="1" x14ac:dyDescent="0.3">
      <c r="A35" s="117" t="s">
        <v>1826</v>
      </c>
      <c r="B35" s="13" t="s">
        <v>1820</v>
      </c>
      <c r="C35" s="1" t="s">
        <v>1827</v>
      </c>
      <c r="D35" s="3" t="s">
        <v>61</v>
      </c>
      <c r="E35" s="58" t="s">
        <v>72</v>
      </c>
      <c r="F35" s="58" t="s">
        <v>1828</v>
      </c>
      <c r="G35" s="198">
        <f t="shared" si="0"/>
        <v>3</v>
      </c>
      <c r="H35" s="192" t="s">
        <v>64</v>
      </c>
      <c r="I35" s="193">
        <v>3</v>
      </c>
    </row>
    <row r="36" spans="1:9" ht="77.25" customHeight="1" x14ac:dyDescent="0.3">
      <c r="A36" s="117" t="s">
        <v>1829</v>
      </c>
      <c r="B36" s="13" t="s">
        <v>1820</v>
      </c>
      <c r="C36" s="1" t="s">
        <v>1830</v>
      </c>
      <c r="D36" s="3" t="s">
        <v>61</v>
      </c>
      <c r="E36" s="58" t="s">
        <v>72</v>
      </c>
      <c r="F36" s="58" t="s">
        <v>1831</v>
      </c>
      <c r="G36" s="198">
        <f t="shared" si="0"/>
        <v>3</v>
      </c>
      <c r="H36" s="192" t="s">
        <v>64</v>
      </c>
      <c r="I36" s="193">
        <v>3</v>
      </c>
    </row>
    <row r="37" spans="1:9" ht="43.2" x14ac:dyDescent="0.3">
      <c r="A37" s="117" t="s">
        <v>1832</v>
      </c>
      <c r="B37" s="13" t="s">
        <v>1820</v>
      </c>
      <c r="C37" s="1" t="s">
        <v>1833</v>
      </c>
      <c r="D37" s="3" t="s">
        <v>61</v>
      </c>
      <c r="E37" s="58" t="s">
        <v>72</v>
      </c>
      <c r="F37" s="58" t="s">
        <v>1834</v>
      </c>
      <c r="G37" s="198">
        <f t="shared" si="0"/>
        <v>3</v>
      </c>
      <c r="H37" s="192" t="s">
        <v>64</v>
      </c>
      <c r="I37" s="193">
        <v>3</v>
      </c>
    </row>
    <row r="38" spans="1:9" ht="63" customHeight="1" x14ac:dyDescent="0.3">
      <c r="A38" s="117" t="s">
        <v>1835</v>
      </c>
      <c r="B38" s="13" t="s">
        <v>1820</v>
      </c>
      <c r="C38" s="1" t="s">
        <v>1836</v>
      </c>
      <c r="D38" s="3" t="s">
        <v>61</v>
      </c>
      <c r="E38" s="58" t="s">
        <v>72</v>
      </c>
      <c r="F38" s="58" t="s">
        <v>1837</v>
      </c>
      <c r="G38" s="198">
        <f t="shared" si="0"/>
        <v>3</v>
      </c>
      <c r="H38" s="192" t="s">
        <v>64</v>
      </c>
      <c r="I38" s="193">
        <v>3</v>
      </c>
    </row>
    <row r="39" spans="1:9" ht="83.25" customHeight="1" x14ac:dyDescent="0.3">
      <c r="A39" s="117" t="s">
        <v>1838</v>
      </c>
      <c r="B39" s="13" t="s">
        <v>1820</v>
      </c>
      <c r="C39" s="1" t="s">
        <v>1839</v>
      </c>
      <c r="D39" s="3" t="s">
        <v>61</v>
      </c>
      <c r="E39" s="58" t="s">
        <v>72</v>
      </c>
      <c r="F39" s="58" t="s">
        <v>1840</v>
      </c>
      <c r="G39" s="198">
        <f t="shared" si="0"/>
        <v>3</v>
      </c>
      <c r="H39" s="192" t="s">
        <v>64</v>
      </c>
      <c r="I39" s="193">
        <v>3</v>
      </c>
    </row>
    <row r="40" spans="1:9" ht="82.5" customHeight="1" x14ac:dyDescent="0.3">
      <c r="A40" s="117" t="s">
        <v>1841</v>
      </c>
      <c r="B40" s="13" t="s">
        <v>1820</v>
      </c>
      <c r="C40" s="1" t="s">
        <v>1842</v>
      </c>
      <c r="D40" s="3" t="s">
        <v>61</v>
      </c>
      <c r="E40" s="58" t="s">
        <v>72</v>
      </c>
      <c r="F40" s="58" t="s">
        <v>1843</v>
      </c>
      <c r="G40" s="198">
        <f t="shared" si="0"/>
        <v>3</v>
      </c>
      <c r="H40" s="192" t="s">
        <v>64</v>
      </c>
      <c r="I40" s="193">
        <v>3</v>
      </c>
    </row>
    <row r="41" spans="1:9" ht="144" x14ac:dyDescent="0.3">
      <c r="A41" s="117" t="s">
        <v>1844</v>
      </c>
      <c r="B41" s="13" t="s">
        <v>1820</v>
      </c>
      <c r="C41" s="54" t="s">
        <v>1845</v>
      </c>
      <c r="D41" s="3" t="s">
        <v>61</v>
      </c>
      <c r="E41" s="58" t="s">
        <v>72</v>
      </c>
      <c r="F41" s="58" t="s">
        <v>1846</v>
      </c>
      <c r="G41" s="198">
        <f t="shared" si="0"/>
        <v>3</v>
      </c>
      <c r="H41" s="192" t="s">
        <v>64</v>
      </c>
      <c r="I41" s="193">
        <v>3</v>
      </c>
    </row>
    <row r="42" spans="1:9" ht="57.6" x14ac:dyDescent="0.3">
      <c r="A42" s="117" t="s">
        <v>1847</v>
      </c>
      <c r="B42" s="13" t="s">
        <v>1820</v>
      </c>
      <c r="C42" s="1" t="s">
        <v>1848</v>
      </c>
      <c r="D42" s="3" t="s">
        <v>61</v>
      </c>
      <c r="E42" s="58" t="s">
        <v>72</v>
      </c>
      <c r="F42" s="58" t="s">
        <v>1849</v>
      </c>
      <c r="G42" s="198">
        <f t="shared" si="0"/>
        <v>3</v>
      </c>
      <c r="H42" s="192" t="s">
        <v>64</v>
      </c>
      <c r="I42" s="193">
        <v>3</v>
      </c>
    </row>
    <row r="43" spans="1:9" ht="64.5" customHeight="1" x14ac:dyDescent="0.3">
      <c r="A43" s="117" t="s">
        <v>1850</v>
      </c>
      <c r="B43" s="13" t="s">
        <v>1820</v>
      </c>
      <c r="C43" s="1" t="s">
        <v>1851</v>
      </c>
      <c r="D43" s="3" t="s">
        <v>61</v>
      </c>
      <c r="E43" s="58" t="s">
        <v>72</v>
      </c>
      <c r="F43" s="58" t="s">
        <v>1852</v>
      </c>
      <c r="G43" s="198">
        <f t="shared" si="0"/>
        <v>3</v>
      </c>
      <c r="H43" s="192" t="s">
        <v>64</v>
      </c>
      <c r="I43" s="193">
        <v>3</v>
      </c>
    </row>
    <row r="44" spans="1:9" ht="90.75" customHeight="1" x14ac:dyDescent="0.3">
      <c r="A44" s="117" t="s">
        <v>1853</v>
      </c>
      <c r="B44" s="13" t="s">
        <v>1820</v>
      </c>
      <c r="C44" s="1" t="s">
        <v>1854</v>
      </c>
      <c r="D44" s="3" t="s">
        <v>61</v>
      </c>
      <c r="E44" s="58" t="s">
        <v>72</v>
      </c>
      <c r="F44" s="58" t="s">
        <v>1855</v>
      </c>
      <c r="G44" s="198">
        <f t="shared" si="0"/>
        <v>3</v>
      </c>
      <c r="H44" s="192" t="s">
        <v>64</v>
      </c>
      <c r="I44" s="193">
        <v>3</v>
      </c>
    </row>
    <row r="45" spans="1:9" x14ac:dyDescent="0.3">
      <c r="F45" s="160" t="s">
        <v>1856</v>
      </c>
      <c r="G45" s="121">
        <f>SUM(G3:G44)</f>
        <v>106</v>
      </c>
      <c r="H45" s="121">
        <v>126</v>
      </c>
      <c r="I45" s="110">
        <f>SUM(I3:I44)</f>
        <v>126</v>
      </c>
    </row>
  </sheetData>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3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sheetPr>
    <pageSetUpPr fitToPage="1"/>
  </sheetPr>
  <dimension ref="A1:I37"/>
  <sheetViews>
    <sheetView zoomScale="90" zoomScaleNormal="90" workbookViewId="0">
      <pane ySplit="2" topLeftCell="A3" activePane="bottomLeft" state="frozen"/>
      <selection pane="bottomLeft" activeCell="H2" sqref="H2"/>
    </sheetView>
  </sheetViews>
  <sheetFormatPr defaultRowHeight="14.4" x14ac:dyDescent="0.3"/>
  <cols>
    <col min="2" max="2" width="12.33203125" customWidth="1"/>
    <col min="3" max="3" width="34" customWidth="1"/>
    <col min="4" max="4" width="10.33203125" customWidth="1"/>
    <col min="5" max="5" width="10.33203125" style="110" customWidth="1"/>
    <col min="6" max="6" width="58.33203125" style="110" customWidth="1"/>
    <col min="7" max="7" width="14.5546875" style="124" customWidth="1"/>
    <col min="8" max="8" width="42.88671875" style="124" customWidth="1"/>
    <col min="9" max="9" width="21.88671875" customWidth="1"/>
  </cols>
  <sheetData>
    <row r="1" spans="1:9" ht="24.6" x14ac:dyDescent="0.3">
      <c r="A1" s="230" t="s">
        <v>44</v>
      </c>
      <c r="B1" s="230"/>
      <c r="C1" s="230"/>
      <c r="D1" s="230"/>
      <c r="E1" s="230"/>
      <c r="F1" s="230"/>
      <c r="G1" s="119"/>
    </row>
    <row r="2" spans="1:9" ht="66" x14ac:dyDescent="0.3">
      <c r="A2" s="27" t="s">
        <v>49</v>
      </c>
      <c r="B2" s="28" t="s">
        <v>50</v>
      </c>
      <c r="C2" s="28" t="s">
        <v>51</v>
      </c>
      <c r="D2" s="28" t="s">
        <v>52</v>
      </c>
      <c r="E2" s="28" t="s">
        <v>53</v>
      </c>
      <c r="F2" s="28" t="s">
        <v>54</v>
      </c>
      <c r="G2" s="194" t="s">
        <v>55</v>
      </c>
      <c r="H2" s="129" t="s">
        <v>1857</v>
      </c>
      <c r="I2" s="157" t="s">
        <v>57</v>
      </c>
    </row>
    <row r="3" spans="1:9" ht="115.2" x14ac:dyDescent="0.3">
      <c r="A3" s="75" t="s">
        <v>1858</v>
      </c>
      <c r="B3" s="55" t="s">
        <v>1859</v>
      </c>
      <c r="C3" s="55" t="s">
        <v>1860</v>
      </c>
      <c r="D3" s="55" t="s">
        <v>490</v>
      </c>
      <c r="E3" s="58" t="s">
        <v>72</v>
      </c>
      <c r="F3" s="58" t="s">
        <v>1861</v>
      </c>
      <c r="G3" s="198">
        <f>IF(E3="Meets Requirement",3,IF(E3="Meets with Enhancements",2,IF(E3="Meets with third party integration",1,IF(E3="Does Not Meet",0,"N/A"))))</f>
        <v>3</v>
      </c>
      <c r="H3" s="192" t="s">
        <v>64</v>
      </c>
      <c r="I3" s="199">
        <v>3</v>
      </c>
    </row>
    <row r="4" spans="1:9" ht="100.8" x14ac:dyDescent="0.3">
      <c r="A4" s="75" t="s">
        <v>1862</v>
      </c>
      <c r="B4" s="55" t="s">
        <v>1859</v>
      </c>
      <c r="C4" s="55" t="s">
        <v>1863</v>
      </c>
      <c r="D4" s="55" t="s">
        <v>490</v>
      </c>
      <c r="E4" s="58" t="s">
        <v>72</v>
      </c>
      <c r="F4" s="58" t="s">
        <v>1864</v>
      </c>
      <c r="G4" s="198">
        <f t="shared" ref="G4:G36" si="0">IF(E4="Meets Requirement",3,IF(E4="Meets with Enhancements",2,IF(E4="Meets with third party integration",1,IF(E4="Does Not Meet",0,"N/A"))))</f>
        <v>3</v>
      </c>
      <c r="H4" s="192" t="s">
        <v>64</v>
      </c>
      <c r="I4" s="199">
        <v>3</v>
      </c>
    </row>
    <row r="5" spans="1:9" ht="158.4" x14ac:dyDescent="0.3">
      <c r="A5" s="75" t="s">
        <v>1865</v>
      </c>
      <c r="B5" s="55" t="s">
        <v>1859</v>
      </c>
      <c r="C5" s="76" t="s">
        <v>1866</v>
      </c>
      <c r="D5" s="55" t="s">
        <v>490</v>
      </c>
      <c r="E5" s="58" t="s">
        <v>72</v>
      </c>
      <c r="F5" s="58" t="s">
        <v>1867</v>
      </c>
      <c r="G5" s="198">
        <f t="shared" si="0"/>
        <v>3</v>
      </c>
      <c r="H5" s="192" t="s">
        <v>64</v>
      </c>
      <c r="I5" s="199">
        <v>3</v>
      </c>
    </row>
    <row r="6" spans="1:9" ht="264.75" customHeight="1" x14ac:dyDescent="0.3">
      <c r="A6" s="75" t="s">
        <v>1868</v>
      </c>
      <c r="B6" s="55" t="s">
        <v>1859</v>
      </c>
      <c r="C6" s="56" t="s">
        <v>1869</v>
      </c>
      <c r="D6" s="55" t="s">
        <v>490</v>
      </c>
      <c r="E6" s="58" t="s">
        <v>62</v>
      </c>
      <c r="F6" s="58" t="s">
        <v>1870</v>
      </c>
      <c r="G6" s="198">
        <f t="shared" si="0"/>
        <v>2</v>
      </c>
      <c r="H6" s="192" t="s">
        <v>64</v>
      </c>
      <c r="I6" s="199">
        <v>3</v>
      </c>
    </row>
    <row r="7" spans="1:9" ht="139.5" customHeight="1" x14ac:dyDescent="0.3">
      <c r="A7" s="75" t="s">
        <v>1871</v>
      </c>
      <c r="B7" s="55" t="s">
        <v>1859</v>
      </c>
      <c r="C7" s="56" t="s">
        <v>1872</v>
      </c>
      <c r="D7" s="55" t="s">
        <v>490</v>
      </c>
      <c r="E7" s="58" t="s">
        <v>62</v>
      </c>
      <c r="F7" s="58" t="s">
        <v>1873</v>
      </c>
      <c r="G7" s="198">
        <f t="shared" si="0"/>
        <v>2</v>
      </c>
      <c r="H7" s="192" t="s">
        <v>64</v>
      </c>
      <c r="I7" s="199">
        <v>3</v>
      </c>
    </row>
    <row r="8" spans="1:9" ht="147" customHeight="1" x14ac:dyDescent="0.3">
      <c r="A8" s="75" t="s">
        <v>1874</v>
      </c>
      <c r="B8" s="55" t="s">
        <v>1859</v>
      </c>
      <c r="C8" s="14" t="s">
        <v>1875</v>
      </c>
      <c r="D8" s="55" t="s">
        <v>490</v>
      </c>
      <c r="E8" s="58" t="s">
        <v>62</v>
      </c>
      <c r="F8" s="58" t="s">
        <v>1876</v>
      </c>
      <c r="G8" s="198">
        <f t="shared" si="0"/>
        <v>2</v>
      </c>
      <c r="H8" s="192" t="s">
        <v>64</v>
      </c>
      <c r="I8" s="199">
        <v>3</v>
      </c>
    </row>
    <row r="9" spans="1:9" ht="120.75" customHeight="1" x14ac:dyDescent="0.3">
      <c r="A9" s="75" t="s">
        <v>1877</v>
      </c>
      <c r="B9" s="55" t="s">
        <v>1859</v>
      </c>
      <c r="C9" s="56" t="s">
        <v>1878</v>
      </c>
      <c r="D9" s="55" t="s">
        <v>490</v>
      </c>
      <c r="E9" s="58" t="s">
        <v>72</v>
      </c>
      <c r="F9" s="58" t="s">
        <v>1879</v>
      </c>
      <c r="G9" s="198">
        <f t="shared" si="0"/>
        <v>3</v>
      </c>
      <c r="H9" s="192" t="s">
        <v>64</v>
      </c>
      <c r="I9" s="199">
        <v>3</v>
      </c>
    </row>
    <row r="10" spans="1:9" ht="72" x14ac:dyDescent="0.3">
      <c r="A10" s="75" t="s">
        <v>1880</v>
      </c>
      <c r="B10" s="55" t="s">
        <v>1859</v>
      </c>
      <c r="C10" s="56" t="s">
        <v>1881</v>
      </c>
      <c r="D10" s="55" t="s">
        <v>490</v>
      </c>
      <c r="E10" s="58" t="s">
        <v>72</v>
      </c>
      <c r="F10" s="58" t="s">
        <v>1882</v>
      </c>
      <c r="G10" s="198">
        <f t="shared" si="0"/>
        <v>3</v>
      </c>
      <c r="H10" s="192" t="s">
        <v>64</v>
      </c>
      <c r="I10" s="199">
        <v>3</v>
      </c>
    </row>
    <row r="11" spans="1:9" ht="165" customHeight="1" x14ac:dyDescent="0.3">
      <c r="A11" s="75" t="s">
        <v>1883</v>
      </c>
      <c r="B11" s="55" t="s">
        <v>1859</v>
      </c>
      <c r="C11" s="55" t="s">
        <v>1884</v>
      </c>
      <c r="D11" s="55" t="s">
        <v>490</v>
      </c>
      <c r="E11" s="58" t="s">
        <v>62</v>
      </c>
      <c r="F11" s="58" t="s">
        <v>1885</v>
      </c>
      <c r="G11" s="198">
        <f t="shared" si="0"/>
        <v>2</v>
      </c>
      <c r="H11" s="192" t="s">
        <v>64</v>
      </c>
      <c r="I11" s="199">
        <v>3</v>
      </c>
    </row>
    <row r="12" spans="1:9" ht="147" customHeight="1" x14ac:dyDescent="0.3">
      <c r="A12" s="75" t="s">
        <v>1886</v>
      </c>
      <c r="B12" s="55" t="s">
        <v>1859</v>
      </c>
      <c r="C12" s="55" t="s">
        <v>1887</v>
      </c>
      <c r="D12" s="55" t="s">
        <v>490</v>
      </c>
      <c r="E12" s="58" t="s">
        <v>62</v>
      </c>
      <c r="F12" s="58" t="s">
        <v>1888</v>
      </c>
      <c r="G12" s="198">
        <f t="shared" si="0"/>
        <v>2</v>
      </c>
      <c r="H12" s="192" t="s">
        <v>64</v>
      </c>
      <c r="I12" s="199">
        <v>3</v>
      </c>
    </row>
    <row r="13" spans="1:9" ht="102.75" customHeight="1" x14ac:dyDescent="0.3">
      <c r="A13" s="75" t="s">
        <v>1889</v>
      </c>
      <c r="B13" s="55" t="s">
        <v>1859</v>
      </c>
      <c r="C13" s="3" t="s">
        <v>1890</v>
      </c>
      <c r="D13" s="55" t="s">
        <v>490</v>
      </c>
      <c r="E13" s="58" t="s">
        <v>72</v>
      </c>
      <c r="F13" s="58" t="s">
        <v>1891</v>
      </c>
      <c r="G13" s="198">
        <f t="shared" si="0"/>
        <v>3</v>
      </c>
      <c r="H13" s="192" t="s">
        <v>64</v>
      </c>
      <c r="I13" s="199">
        <v>3</v>
      </c>
    </row>
    <row r="14" spans="1:9" ht="113.25" customHeight="1" x14ac:dyDescent="0.3">
      <c r="A14" s="75" t="s">
        <v>1892</v>
      </c>
      <c r="B14" s="55" t="s">
        <v>1859</v>
      </c>
      <c r="C14" s="55" t="s">
        <v>1893</v>
      </c>
      <c r="D14" s="55" t="s">
        <v>490</v>
      </c>
      <c r="E14" s="58" t="s">
        <v>62</v>
      </c>
      <c r="F14" s="58" t="s">
        <v>1894</v>
      </c>
      <c r="G14" s="198">
        <f t="shared" si="0"/>
        <v>2</v>
      </c>
      <c r="H14" s="192" t="s">
        <v>64</v>
      </c>
      <c r="I14" s="199">
        <v>3</v>
      </c>
    </row>
    <row r="15" spans="1:9" ht="149.25" customHeight="1" x14ac:dyDescent="0.3">
      <c r="A15" s="75" t="s">
        <v>1895</v>
      </c>
      <c r="B15" s="55" t="s">
        <v>1859</v>
      </c>
      <c r="C15" s="55" t="s">
        <v>1896</v>
      </c>
      <c r="D15" s="55" t="s">
        <v>490</v>
      </c>
      <c r="E15" s="58" t="s">
        <v>72</v>
      </c>
      <c r="F15" s="58" t="s">
        <v>1897</v>
      </c>
      <c r="G15" s="198">
        <f t="shared" si="0"/>
        <v>3</v>
      </c>
      <c r="H15" s="192" t="s">
        <v>64</v>
      </c>
      <c r="I15" s="199">
        <v>3</v>
      </c>
    </row>
    <row r="16" spans="1:9" ht="79.5" customHeight="1" x14ac:dyDescent="0.3">
      <c r="A16" s="75" t="s">
        <v>1898</v>
      </c>
      <c r="B16" s="55" t="s">
        <v>1859</v>
      </c>
      <c r="C16" s="55" t="s">
        <v>1899</v>
      </c>
      <c r="D16" s="55" t="s">
        <v>490</v>
      </c>
      <c r="E16" s="58" t="s">
        <v>72</v>
      </c>
      <c r="F16" s="58" t="s">
        <v>1900</v>
      </c>
      <c r="G16" s="198">
        <f t="shared" si="0"/>
        <v>3</v>
      </c>
      <c r="H16" s="192" t="s">
        <v>64</v>
      </c>
      <c r="I16" s="199">
        <v>3</v>
      </c>
    </row>
    <row r="17" spans="1:9" ht="100.8" x14ac:dyDescent="0.3">
      <c r="A17" s="75" t="s">
        <v>1901</v>
      </c>
      <c r="B17" s="55" t="s">
        <v>1859</v>
      </c>
      <c r="C17" s="77" t="s">
        <v>1902</v>
      </c>
      <c r="D17" s="55" t="s">
        <v>490</v>
      </c>
      <c r="E17" s="58" t="s">
        <v>62</v>
      </c>
      <c r="F17" s="58" t="s">
        <v>1903</v>
      </c>
      <c r="G17" s="198">
        <f t="shared" si="0"/>
        <v>2</v>
      </c>
      <c r="H17" s="192" t="s">
        <v>64</v>
      </c>
      <c r="I17" s="199">
        <v>3</v>
      </c>
    </row>
    <row r="18" spans="1:9" ht="125.25" customHeight="1" x14ac:dyDescent="0.3">
      <c r="A18" s="75" t="s">
        <v>1904</v>
      </c>
      <c r="B18" s="55" t="s">
        <v>1859</v>
      </c>
      <c r="C18" s="55" t="s">
        <v>1905</v>
      </c>
      <c r="D18" s="55" t="s">
        <v>490</v>
      </c>
      <c r="E18" s="58" t="s">
        <v>72</v>
      </c>
      <c r="F18" s="58" t="s">
        <v>1906</v>
      </c>
      <c r="G18" s="198">
        <f t="shared" si="0"/>
        <v>3</v>
      </c>
      <c r="H18" s="192" t="s">
        <v>64</v>
      </c>
      <c r="I18" s="199">
        <v>3</v>
      </c>
    </row>
    <row r="19" spans="1:9" ht="120.75" customHeight="1" x14ac:dyDescent="0.3">
      <c r="A19" s="75" t="s">
        <v>1907</v>
      </c>
      <c r="B19" s="55" t="s">
        <v>1859</v>
      </c>
      <c r="C19" s="56" t="s">
        <v>1908</v>
      </c>
      <c r="D19" s="55" t="s">
        <v>490</v>
      </c>
      <c r="E19" s="58" t="s">
        <v>72</v>
      </c>
      <c r="F19" s="58" t="s">
        <v>1909</v>
      </c>
      <c r="G19" s="198">
        <f t="shared" si="0"/>
        <v>3</v>
      </c>
      <c r="H19" s="192" t="s">
        <v>64</v>
      </c>
      <c r="I19" s="199">
        <v>3</v>
      </c>
    </row>
    <row r="20" spans="1:9" ht="100.8" x14ac:dyDescent="0.3">
      <c r="A20" s="75" t="s">
        <v>1910</v>
      </c>
      <c r="B20" s="55" t="s">
        <v>1859</v>
      </c>
      <c r="C20" s="56" t="s">
        <v>1911</v>
      </c>
      <c r="D20" s="55" t="s">
        <v>490</v>
      </c>
      <c r="E20" s="58" t="s">
        <v>62</v>
      </c>
      <c r="F20" s="58" t="s">
        <v>1912</v>
      </c>
      <c r="G20" s="198">
        <f t="shared" si="0"/>
        <v>2</v>
      </c>
      <c r="H20" s="192" t="s">
        <v>64</v>
      </c>
      <c r="I20" s="199">
        <v>3</v>
      </c>
    </row>
    <row r="21" spans="1:9" ht="84.75" customHeight="1" x14ac:dyDescent="0.3">
      <c r="A21" s="75" t="s">
        <v>1913</v>
      </c>
      <c r="B21" s="55" t="s">
        <v>1859</v>
      </c>
      <c r="C21" s="56" t="s">
        <v>1914</v>
      </c>
      <c r="D21" s="55" t="s">
        <v>490</v>
      </c>
      <c r="E21" s="58" t="s">
        <v>72</v>
      </c>
      <c r="F21" s="58" t="s">
        <v>1915</v>
      </c>
      <c r="G21" s="198">
        <f t="shared" si="0"/>
        <v>3</v>
      </c>
      <c r="H21" s="192" t="s">
        <v>64</v>
      </c>
      <c r="I21" s="199">
        <v>3</v>
      </c>
    </row>
    <row r="22" spans="1:9" ht="172.8" x14ac:dyDescent="0.3">
      <c r="A22" s="75" t="s">
        <v>1916</v>
      </c>
      <c r="B22" s="55" t="s">
        <v>1859</v>
      </c>
      <c r="C22" s="56" t="s">
        <v>1917</v>
      </c>
      <c r="D22" s="55" t="s">
        <v>490</v>
      </c>
      <c r="E22" s="58" t="s">
        <v>62</v>
      </c>
      <c r="F22" s="58" t="s">
        <v>1918</v>
      </c>
      <c r="G22" s="198">
        <f t="shared" si="0"/>
        <v>2</v>
      </c>
      <c r="H22" s="192" t="s">
        <v>64</v>
      </c>
      <c r="I22" s="199">
        <v>3</v>
      </c>
    </row>
    <row r="23" spans="1:9" ht="105.75" customHeight="1" x14ac:dyDescent="0.3">
      <c r="A23" s="75" t="s">
        <v>1919</v>
      </c>
      <c r="B23" s="55" t="s">
        <v>1859</v>
      </c>
      <c r="C23" s="56" t="s">
        <v>1920</v>
      </c>
      <c r="D23" s="55" t="s">
        <v>490</v>
      </c>
      <c r="E23" s="58" t="s">
        <v>72</v>
      </c>
      <c r="F23" s="58" t="s">
        <v>1921</v>
      </c>
      <c r="G23" s="198">
        <f t="shared" si="0"/>
        <v>3</v>
      </c>
      <c r="H23" s="192" t="s">
        <v>64</v>
      </c>
      <c r="I23" s="199">
        <v>3</v>
      </c>
    </row>
    <row r="24" spans="1:9" ht="86.4" x14ac:dyDescent="0.3">
      <c r="A24" s="75" t="s">
        <v>1922</v>
      </c>
      <c r="B24" s="55" t="s">
        <v>1859</v>
      </c>
      <c r="C24" s="55" t="s">
        <v>1923</v>
      </c>
      <c r="D24" s="55" t="s">
        <v>490</v>
      </c>
      <c r="E24" s="58" t="s">
        <v>72</v>
      </c>
      <c r="F24" s="58" t="s">
        <v>1924</v>
      </c>
      <c r="G24" s="198">
        <f t="shared" si="0"/>
        <v>3</v>
      </c>
      <c r="H24" s="192" t="s">
        <v>64</v>
      </c>
      <c r="I24" s="199">
        <v>3</v>
      </c>
    </row>
    <row r="25" spans="1:9" ht="85.5" customHeight="1" x14ac:dyDescent="0.3">
      <c r="A25" s="75" t="s">
        <v>1925</v>
      </c>
      <c r="B25" s="78" t="s">
        <v>1926</v>
      </c>
      <c r="C25" s="55" t="s">
        <v>1927</v>
      </c>
      <c r="D25" s="55" t="s">
        <v>490</v>
      </c>
      <c r="E25" s="58" t="s">
        <v>72</v>
      </c>
      <c r="F25" s="58" t="s">
        <v>1928</v>
      </c>
      <c r="G25" s="198">
        <f t="shared" si="0"/>
        <v>3</v>
      </c>
      <c r="H25" s="192" t="s">
        <v>64</v>
      </c>
      <c r="I25" s="199">
        <v>3</v>
      </c>
    </row>
    <row r="26" spans="1:9" ht="119.25" customHeight="1" x14ac:dyDescent="0.3">
      <c r="A26" s="75" t="s">
        <v>1929</v>
      </c>
      <c r="B26" s="55" t="s">
        <v>1930</v>
      </c>
      <c r="C26" s="55" t="s">
        <v>1931</v>
      </c>
      <c r="D26" s="55" t="s">
        <v>490</v>
      </c>
      <c r="E26" s="58" t="s">
        <v>62</v>
      </c>
      <c r="F26" s="58" t="s">
        <v>1932</v>
      </c>
      <c r="G26" s="198">
        <f t="shared" si="0"/>
        <v>2</v>
      </c>
      <c r="H26" s="192" t="s">
        <v>64</v>
      </c>
      <c r="I26" s="199">
        <v>3</v>
      </c>
    </row>
    <row r="27" spans="1:9" ht="100.8" x14ac:dyDescent="0.3">
      <c r="A27" s="75" t="s">
        <v>1933</v>
      </c>
      <c r="B27" s="55" t="s">
        <v>1930</v>
      </c>
      <c r="C27" s="55" t="s">
        <v>1934</v>
      </c>
      <c r="D27" s="55" t="s">
        <v>490</v>
      </c>
      <c r="E27" s="58" t="s">
        <v>62</v>
      </c>
      <c r="F27" s="58" t="s">
        <v>1935</v>
      </c>
      <c r="G27" s="198">
        <f t="shared" si="0"/>
        <v>2</v>
      </c>
      <c r="H27" s="192" t="s">
        <v>64</v>
      </c>
      <c r="I27" s="199">
        <v>3</v>
      </c>
    </row>
    <row r="28" spans="1:9" ht="116.25" customHeight="1" x14ac:dyDescent="0.3">
      <c r="A28" s="75" t="s">
        <v>1936</v>
      </c>
      <c r="B28" s="55" t="s">
        <v>1930</v>
      </c>
      <c r="C28" s="55" t="s">
        <v>1937</v>
      </c>
      <c r="D28" s="55" t="s">
        <v>490</v>
      </c>
      <c r="E28" s="58" t="s">
        <v>62</v>
      </c>
      <c r="F28" s="58" t="s">
        <v>1938</v>
      </c>
      <c r="G28" s="198">
        <f t="shared" si="0"/>
        <v>2</v>
      </c>
      <c r="H28" s="192" t="s">
        <v>64</v>
      </c>
      <c r="I28" s="199">
        <v>3</v>
      </c>
    </row>
    <row r="29" spans="1:9" ht="120.75" customHeight="1" x14ac:dyDescent="0.3">
      <c r="A29" s="75" t="s">
        <v>1939</v>
      </c>
      <c r="B29" s="55" t="s">
        <v>1930</v>
      </c>
      <c r="C29" s="55" t="s">
        <v>1940</v>
      </c>
      <c r="D29" s="55" t="s">
        <v>490</v>
      </c>
      <c r="E29" s="58" t="s">
        <v>62</v>
      </c>
      <c r="F29" s="58" t="s">
        <v>1938</v>
      </c>
      <c r="G29" s="198">
        <f t="shared" si="0"/>
        <v>2</v>
      </c>
      <c r="H29" s="192" t="s">
        <v>64</v>
      </c>
      <c r="I29" s="199">
        <v>3</v>
      </c>
    </row>
    <row r="30" spans="1:9" ht="154.5" customHeight="1" x14ac:dyDescent="0.3">
      <c r="A30" s="75" t="s">
        <v>1941</v>
      </c>
      <c r="B30" s="55" t="s">
        <v>1930</v>
      </c>
      <c r="C30" s="55" t="s">
        <v>1942</v>
      </c>
      <c r="D30" s="55" t="s">
        <v>490</v>
      </c>
      <c r="E30" s="58" t="s">
        <v>62</v>
      </c>
      <c r="F30" s="58" t="s">
        <v>1943</v>
      </c>
      <c r="G30" s="198">
        <f t="shared" si="0"/>
        <v>2</v>
      </c>
      <c r="H30" s="192" t="s">
        <v>64</v>
      </c>
      <c r="I30" s="199">
        <v>3</v>
      </c>
    </row>
    <row r="31" spans="1:9" ht="133.5" customHeight="1" x14ac:dyDescent="0.3">
      <c r="A31" s="75" t="s">
        <v>1944</v>
      </c>
      <c r="B31" s="55" t="s">
        <v>1930</v>
      </c>
      <c r="C31" s="55" t="s">
        <v>1945</v>
      </c>
      <c r="D31" s="55" t="s">
        <v>490</v>
      </c>
      <c r="E31" s="58" t="s">
        <v>62</v>
      </c>
      <c r="F31" s="58" t="s">
        <v>1946</v>
      </c>
      <c r="G31" s="198">
        <f t="shared" si="0"/>
        <v>2</v>
      </c>
      <c r="H31" s="192" t="s">
        <v>64</v>
      </c>
      <c r="I31" s="199">
        <v>3</v>
      </c>
    </row>
    <row r="32" spans="1:9" ht="135.75" customHeight="1" x14ac:dyDescent="0.3">
      <c r="A32" s="75" t="s">
        <v>1947</v>
      </c>
      <c r="B32" s="55" t="s">
        <v>1930</v>
      </c>
      <c r="C32" s="55" t="s">
        <v>1948</v>
      </c>
      <c r="D32" s="55" t="s">
        <v>490</v>
      </c>
      <c r="E32" s="58" t="s">
        <v>62</v>
      </c>
      <c r="F32" s="58" t="s">
        <v>1949</v>
      </c>
      <c r="G32" s="198">
        <f t="shared" si="0"/>
        <v>2</v>
      </c>
      <c r="H32" s="192" t="s">
        <v>64</v>
      </c>
      <c r="I32" s="199">
        <v>3</v>
      </c>
    </row>
    <row r="33" spans="1:9" ht="108.75" customHeight="1" x14ac:dyDescent="0.3">
      <c r="A33" s="75" t="s">
        <v>1950</v>
      </c>
      <c r="B33" s="55" t="s">
        <v>1930</v>
      </c>
      <c r="C33" s="55" t="s">
        <v>1951</v>
      </c>
      <c r="D33" s="55" t="s">
        <v>490</v>
      </c>
      <c r="E33" s="58" t="s">
        <v>62</v>
      </c>
      <c r="F33" s="58" t="s">
        <v>1952</v>
      </c>
      <c r="G33" s="198">
        <f t="shared" si="0"/>
        <v>2</v>
      </c>
      <c r="H33" s="192" t="s">
        <v>64</v>
      </c>
      <c r="I33" s="199">
        <v>3</v>
      </c>
    </row>
    <row r="34" spans="1:9" ht="255" customHeight="1" x14ac:dyDescent="0.3">
      <c r="A34" s="75" t="s">
        <v>1953</v>
      </c>
      <c r="B34" s="55" t="s">
        <v>44</v>
      </c>
      <c r="C34" s="55" t="s">
        <v>735</v>
      </c>
      <c r="D34" s="55" t="s">
        <v>490</v>
      </c>
      <c r="E34" s="58" t="s">
        <v>62</v>
      </c>
      <c r="F34" s="58" t="s">
        <v>509</v>
      </c>
      <c r="G34" s="198">
        <f t="shared" si="0"/>
        <v>2</v>
      </c>
      <c r="H34" s="192" t="s">
        <v>64</v>
      </c>
      <c r="I34" s="199">
        <v>3</v>
      </c>
    </row>
    <row r="35" spans="1:9" ht="115.2" x14ac:dyDescent="0.3">
      <c r="A35" s="75" t="s">
        <v>1954</v>
      </c>
      <c r="B35" s="78" t="s">
        <v>1955</v>
      </c>
      <c r="C35" s="56" t="s">
        <v>1956</v>
      </c>
      <c r="D35" s="55" t="s">
        <v>490</v>
      </c>
      <c r="E35" s="58" t="s">
        <v>72</v>
      </c>
      <c r="F35" s="58" t="s">
        <v>1957</v>
      </c>
      <c r="G35" s="198">
        <f t="shared" si="0"/>
        <v>3</v>
      </c>
      <c r="H35" s="192" t="s">
        <v>64</v>
      </c>
      <c r="I35" s="199">
        <v>3</v>
      </c>
    </row>
    <row r="36" spans="1:9" ht="302.39999999999998" x14ac:dyDescent="0.3">
      <c r="A36" s="75" t="s">
        <v>1958</v>
      </c>
      <c r="B36" s="55" t="s">
        <v>1959</v>
      </c>
      <c r="C36" s="55" t="s">
        <v>1960</v>
      </c>
      <c r="D36" s="55" t="s">
        <v>490</v>
      </c>
      <c r="E36" s="58" t="s">
        <v>72</v>
      </c>
      <c r="F36" s="58" t="s">
        <v>1961</v>
      </c>
      <c r="G36" s="198">
        <f t="shared" si="0"/>
        <v>3</v>
      </c>
      <c r="H36" s="192" t="s">
        <v>64</v>
      </c>
      <c r="I36" s="199">
        <v>3</v>
      </c>
    </row>
    <row r="37" spans="1:9" x14ac:dyDescent="0.3">
      <c r="F37" s="160" t="s">
        <v>1082</v>
      </c>
      <c r="G37" s="120">
        <f>SUM(G3:G36)</f>
        <v>84</v>
      </c>
      <c r="H37" s="122"/>
      <c r="I37" s="162">
        <f>SUM(I3:I36)</f>
        <v>102</v>
      </c>
    </row>
  </sheetData>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sheetPr>
    <pageSetUpPr fitToPage="1"/>
  </sheetPr>
  <dimension ref="A1:K52"/>
  <sheetViews>
    <sheetView topLeftCell="D1" zoomScale="90" zoomScaleNormal="90" workbookViewId="0">
      <pane ySplit="2" topLeftCell="A3" activePane="bottomLeft" state="frozen"/>
      <selection activeCell="D1" sqref="D1"/>
      <selection pane="bottomLeft" activeCell="I2" sqref="I2"/>
    </sheetView>
  </sheetViews>
  <sheetFormatPr defaultColWidth="8.6640625" defaultRowHeight="14.4" x14ac:dyDescent="0.3"/>
  <cols>
    <col min="1" max="1" width="8.6640625" style="16"/>
    <col min="2" max="2" width="19.6640625" style="16" customWidth="1"/>
    <col min="3" max="3" width="13.88671875" style="16" customWidth="1"/>
    <col min="4" max="4" width="56.6640625" style="16" customWidth="1"/>
    <col min="5" max="6" width="12" style="16" customWidth="1"/>
    <col min="7" max="7" width="12" style="110" customWidth="1"/>
    <col min="8" max="8" width="92.109375" style="110" customWidth="1"/>
    <col min="9" max="9" width="20.33203125" style="125" customWidth="1"/>
    <col min="10" max="10" width="42.88671875" style="125" customWidth="1"/>
    <col min="11" max="11" width="24.109375" style="16" customWidth="1"/>
    <col min="12" max="14" width="42.88671875" style="16" customWidth="1"/>
    <col min="15" max="16384" width="8.6640625" style="16"/>
  </cols>
  <sheetData>
    <row r="1" spans="1:11" ht="24.6" x14ac:dyDescent="0.3">
      <c r="A1" s="230" t="s">
        <v>45</v>
      </c>
      <c r="B1" s="230"/>
      <c r="C1" s="230"/>
      <c r="D1" s="230"/>
      <c r="E1" s="230"/>
      <c r="F1" s="230"/>
      <c r="G1" s="230"/>
      <c r="H1" s="230"/>
      <c r="I1" s="133"/>
      <c r="K1" s="124"/>
    </row>
    <row r="2" spans="1:11" ht="42.6" customHeight="1" x14ac:dyDescent="0.3">
      <c r="A2" s="27" t="s">
        <v>49</v>
      </c>
      <c r="B2" s="28" t="s">
        <v>1962</v>
      </c>
      <c r="C2" s="28" t="s">
        <v>1963</v>
      </c>
      <c r="D2" s="28" t="s">
        <v>51</v>
      </c>
      <c r="E2" s="28" t="s">
        <v>1964</v>
      </c>
      <c r="F2" s="28" t="s">
        <v>1965</v>
      </c>
      <c r="G2" s="28" t="s">
        <v>53</v>
      </c>
      <c r="H2" s="28" t="s">
        <v>54</v>
      </c>
      <c r="I2" s="194" t="s">
        <v>55</v>
      </c>
      <c r="J2" s="131" t="s">
        <v>56</v>
      </c>
      <c r="K2" s="157" t="s">
        <v>57</v>
      </c>
    </row>
    <row r="3" spans="1:11" ht="270" customHeight="1" x14ac:dyDescent="0.3">
      <c r="A3" s="30" t="s">
        <v>1966</v>
      </c>
      <c r="B3" s="57" t="s">
        <v>1967</v>
      </c>
      <c r="C3" s="58" t="s">
        <v>1968</v>
      </c>
      <c r="D3" s="58" t="s">
        <v>1969</v>
      </c>
      <c r="E3" s="59" t="s">
        <v>1970</v>
      </c>
      <c r="F3" s="59" t="s">
        <v>1971</v>
      </c>
      <c r="G3" s="58" t="s">
        <v>62</v>
      </c>
      <c r="H3" s="115" t="s">
        <v>1972</v>
      </c>
      <c r="I3" s="191">
        <f>IF(G3="Meets Requirement",3,IF(G3="Meets with Enhancements",2,IF(G3="Meets with third party integration",1,IF(G3="Does Not Meet",0,"N/A"))))</f>
        <v>2</v>
      </c>
      <c r="J3" s="192" t="s">
        <v>214</v>
      </c>
      <c r="K3" s="199">
        <v>0</v>
      </c>
    </row>
    <row r="4" spans="1:11" ht="43.2" x14ac:dyDescent="0.3">
      <c r="A4" s="30" t="s">
        <v>1973</v>
      </c>
      <c r="B4" s="20" t="s">
        <v>1967</v>
      </c>
      <c r="C4" s="60" t="s">
        <v>1974</v>
      </c>
      <c r="D4" s="60" t="s">
        <v>1975</v>
      </c>
      <c r="E4" s="61" t="s">
        <v>1976</v>
      </c>
      <c r="F4" s="61" t="s">
        <v>1977</v>
      </c>
      <c r="G4" s="58" t="s">
        <v>72</v>
      </c>
      <c r="H4" s="115" t="s">
        <v>1978</v>
      </c>
      <c r="I4" s="191">
        <f t="shared" ref="I4:I51" si="0">IF(G4="Meets Requirement",3,IF(G4="Meets with Enhancements",2,IF(G4="Meets with third party integration",1,IF(G4="Does Not Meet",0,"N/A"))))</f>
        <v>3</v>
      </c>
      <c r="J4" s="192" t="s">
        <v>64</v>
      </c>
      <c r="K4" s="199">
        <v>3</v>
      </c>
    </row>
    <row r="5" spans="1:11" ht="214.5" customHeight="1" x14ac:dyDescent="0.3">
      <c r="A5" s="30" t="s">
        <v>1979</v>
      </c>
      <c r="B5" s="57" t="s">
        <v>1967</v>
      </c>
      <c r="C5" s="58" t="s">
        <v>1980</v>
      </c>
      <c r="D5" s="58" t="s">
        <v>1981</v>
      </c>
      <c r="E5" s="62" t="s">
        <v>1982</v>
      </c>
      <c r="F5" s="62" t="s">
        <v>1983</v>
      </c>
      <c r="G5" s="58" t="s">
        <v>72</v>
      </c>
      <c r="H5" s="115" t="s">
        <v>1984</v>
      </c>
      <c r="I5" s="191">
        <f t="shared" si="0"/>
        <v>3</v>
      </c>
      <c r="J5" s="192" t="s">
        <v>64</v>
      </c>
      <c r="K5" s="199">
        <v>3</v>
      </c>
    </row>
    <row r="6" spans="1:11" ht="72" x14ac:dyDescent="0.3">
      <c r="A6" s="30" t="s">
        <v>1985</v>
      </c>
      <c r="B6" s="20" t="s">
        <v>1967</v>
      </c>
      <c r="C6" s="60" t="s">
        <v>1986</v>
      </c>
      <c r="D6" s="60" t="s">
        <v>1987</v>
      </c>
      <c r="E6" s="61" t="s">
        <v>1988</v>
      </c>
      <c r="F6" s="61" t="s">
        <v>1989</v>
      </c>
      <c r="G6" s="58" t="s">
        <v>72</v>
      </c>
      <c r="H6" s="115" t="s">
        <v>1990</v>
      </c>
      <c r="I6" s="191">
        <f t="shared" si="0"/>
        <v>3</v>
      </c>
      <c r="J6" s="192" t="s">
        <v>64</v>
      </c>
      <c r="K6" s="199">
        <v>3</v>
      </c>
    </row>
    <row r="7" spans="1:11" ht="318" customHeight="1" x14ac:dyDescent="0.3">
      <c r="A7" s="30" t="s">
        <v>1991</v>
      </c>
      <c r="B7" s="60" t="s">
        <v>1992</v>
      </c>
      <c r="C7" s="58" t="s">
        <v>1993</v>
      </c>
      <c r="D7" s="58" t="s">
        <v>1994</v>
      </c>
      <c r="E7" s="61" t="s">
        <v>1970</v>
      </c>
      <c r="F7" s="63" t="s">
        <v>1995</v>
      </c>
      <c r="G7" s="58" t="s">
        <v>72</v>
      </c>
      <c r="H7" s="115" t="s">
        <v>1996</v>
      </c>
      <c r="I7" s="191">
        <f t="shared" si="0"/>
        <v>3</v>
      </c>
      <c r="J7" s="192" t="s">
        <v>64</v>
      </c>
      <c r="K7" s="199">
        <v>3</v>
      </c>
    </row>
    <row r="8" spans="1:11" ht="244.8" x14ac:dyDescent="0.3">
      <c r="A8" s="30" t="s">
        <v>1997</v>
      </c>
      <c r="B8" s="1" t="s">
        <v>1967</v>
      </c>
      <c r="C8" s="58" t="s">
        <v>1998</v>
      </c>
      <c r="D8" s="58" t="s">
        <v>1999</v>
      </c>
      <c r="E8" s="64" t="s">
        <v>2000</v>
      </c>
      <c r="F8" s="65" t="s">
        <v>2001</v>
      </c>
      <c r="G8" s="58" t="s">
        <v>62</v>
      </c>
      <c r="H8" s="115" t="s">
        <v>2002</v>
      </c>
      <c r="I8" s="191">
        <f t="shared" si="0"/>
        <v>2</v>
      </c>
      <c r="J8" s="192" t="s">
        <v>214</v>
      </c>
      <c r="K8" s="199">
        <v>0</v>
      </c>
    </row>
    <row r="9" spans="1:11" ht="57.6" x14ac:dyDescent="0.3">
      <c r="A9" s="30" t="s">
        <v>2003</v>
      </c>
      <c r="B9" s="20" t="s">
        <v>1967</v>
      </c>
      <c r="C9" s="60" t="s">
        <v>2004</v>
      </c>
      <c r="D9" s="60" t="s">
        <v>2004</v>
      </c>
      <c r="E9" s="61" t="s">
        <v>2005</v>
      </c>
      <c r="F9" s="61" t="s">
        <v>1971</v>
      </c>
      <c r="G9" s="58" t="s">
        <v>72</v>
      </c>
      <c r="H9" s="115" t="s">
        <v>2006</v>
      </c>
      <c r="I9" s="191">
        <f t="shared" si="0"/>
        <v>3</v>
      </c>
      <c r="J9" s="192" t="s">
        <v>64</v>
      </c>
      <c r="K9" s="199">
        <v>3</v>
      </c>
    </row>
    <row r="10" spans="1:11" ht="57.6" x14ac:dyDescent="0.3">
      <c r="A10" s="30" t="s">
        <v>2007</v>
      </c>
      <c r="B10" s="20" t="s">
        <v>1967</v>
      </c>
      <c r="C10" s="1" t="s">
        <v>2008</v>
      </c>
      <c r="D10" s="60" t="s">
        <v>2009</v>
      </c>
      <c r="E10" s="61" t="s">
        <v>2010</v>
      </c>
      <c r="F10" s="61" t="s">
        <v>2011</v>
      </c>
      <c r="G10" s="58" t="s">
        <v>72</v>
      </c>
      <c r="H10" s="115" t="s">
        <v>2012</v>
      </c>
      <c r="I10" s="191">
        <f t="shared" si="0"/>
        <v>3</v>
      </c>
      <c r="J10" s="192" t="s">
        <v>64</v>
      </c>
      <c r="K10" s="199">
        <v>3</v>
      </c>
    </row>
    <row r="11" spans="1:11" ht="129.6" x14ac:dyDescent="0.3">
      <c r="A11" s="30" t="s">
        <v>2013</v>
      </c>
      <c r="B11" s="57" t="s">
        <v>1967</v>
      </c>
      <c r="C11" s="58" t="s">
        <v>2014</v>
      </c>
      <c r="D11" s="58" t="s">
        <v>2015</v>
      </c>
      <c r="E11" s="59" t="s">
        <v>2016</v>
      </c>
      <c r="F11" s="59" t="s">
        <v>2017</v>
      </c>
      <c r="G11" s="58" t="s">
        <v>62</v>
      </c>
      <c r="H11" s="115" t="s">
        <v>2018</v>
      </c>
      <c r="I11" s="191">
        <f t="shared" si="0"/>
        <v>2</v>
      </c>
      <c r="J11" s="192" t="s">
        <v>214</v>
      </c>
      <c r="K11" s="199">
        <v>0</v>
      </c>
    </row>
    <row r="12" spans="1:11" ht="168.75" customHeight="1" x14ac:dyDescent="0.3">
      <c r="A12" s="30" t="s">
        <v>2019</v>
      </c>
      <c r="B12" s="60" t="s">
        <v>1967</v>
      </c>
      <c r="C12" s="58" t="s">
        <v>2020</v>
      </c>
      <c r="D12" s="66" t="s">
        <v>2021</v>
      </c>
      <c r="E12" s="67" t="s">
        <v>2022</v>
      </c>
      <c r="F12" s="68" t="s">
        <v>2023</v>
      </c>
      <c r="G12" s="58" t="s">
        <v>62</v>
      </c>
      <c r="H12" s="115" t="s">
        <v>2024</v>
      </c>
      <c r="I12" s="191">
        <f t="shared" si="0"/>
        <v>2</v>
      </c>
      <c r="J12" s="192" t="s">
        <v>214</v>
      </c>
      <c r="K12" s="199">
        <v>0</v>
      </c>
    </row>
    <row r="13" spans="1:11" ht="72" x14ac:dyDescent="0.3">
      <c r="A13" s="30" t="s">
        <v>2025</v>
      </c>
      <c r="B13" s="57" t="s">
        <v>1967</v>
      </c>
      <c r="C13" s="58" t="s">
        <v>2026</v>
      </c>
      <c r="D13" s="58" t="s">
        <v>2027</v>
      </c>
      <c r="E13" s="59" t="s">
        <v>2028</v>
      </c>
      <c r="F13" s="59" t="s">
        <v>2001</v>
      </c>
      <c r="G13" s="58" t="s">
        <v>62</v>
      </c>
      <c r="H13" s="115" t="s">
        <v>2029</v>
      </c>
      <c r="I13" s="191">
        <f t="shared" si="0"/>
        <v>2</v>
      </c>
      <c r="J13" s="192" t="s">
        <v>214</v>
      </c>
      <c r="K13" s="199">
        <v>0</v>
      </c>
    </row>
    <row r="14" spans="1:11" ht="72" x14ac:dyDescent="0.3">
      <c r="A14" s="30" t="s">
        <v>2030</v>
      </c>
      <c r="B14" s="20" t="s">
        <v>1967</v>
      </c>
      <c r="C14" s="55" t="s">
        <v>2031</v>
      </c>
      <c r="D14" s="60" t="s">
        <v>2032</v>
      </c>
      <c r="E14" s="61" t="s">
        <v>2033</v>
      </c>
      <c r="F14" s="61" t="s">
        <v>1989</v>
      </c>
      <c r="G14" s="58" t="s">
        <v>212</v>
      </c>
      <c r="H14" s="115" t="s">
        <v>2034</v>
      </c>
      <c r="I14" s="191">
        <f t="shared" si="0"/>
        <v>0</v>
      </c>
      <c r="J14" s="192" t="s">
        <v>214</v>
      </c>
      <c r="K14" s="199">
        <v>0</v>
      </c>
    </row>
    <row r="15" spans="1:11" ht="75" customHeight="1" x14ac:dyDescent="0.3">
      <c r="A15" s="30" t="s">
        <v>2035</v>
      </c>
      <c r="B15" s="20" t="s">
        <v>1967</v>
      </c>
      <c r="C15" s="58" t="s">
        <v>2036</v>
      </c>
      <c r="D15" s="69" t="s">
        <v>2037</v>
      </c>
      <c r="E15" s="70" t="s">
        <v>2038</v>
      </c>
      <c r="F15" s="59" t="s">
        <v>2039</v>
      </c>
      <c r="G15" s="58" t="s">
        <v>72</v>
      </c>
      <c r="H15" s="115" t="s">
        <v>2040</v>
      </c>
      <c r="I15" s="191">
        <f t="shared" si="0"/>
        <v>3</v>
      </c>
      <c r="J15" s="192" t="s">
        <v>64</v>
      </c>
      <c r="K15" s="199">
        <v>3</v>
      </c>
    </row>
    <row r="16" spans="1:11" ht="100.8" x14ac:dyDescent="0.3">
      <c r="A16" s="30" t="s">
        <v>2041</v>
      </c>
      <c r="B16" s="20" t="s">
        <v>1967</v>
      </c>
      <c r="C16" s="55" t="s">
        <v>2042</v>
      </c>
      <c r="D16" s="60" t="s">
        <v>2043</v>
      </c>
      <c r="E16" s="63" t="s">
        <v>2044</v>
      </c>
      <c r="F16" s="61" t="s">
        <v>2045</v>
      </c>
      <c r="G16" s="58" t="s">
        <v>72</v>
      </c>
      <c r="H16" s="115" t="s">
        <v>2046</v>
      </c>
      <c r="I16" s="191">
        <f t="shared" si="0"/>
        <v>3</v>
      </c>
      <c r="J16" s="192" t="s">
        <v>64</v>
      </c>
      <c r="K16" s="199">
        <v>3</v>
      </c>
    </row>
    <row r="17" spans="1:11" ht="255" customHeight="1" x14ac:dyDescent="0.3">
      <c r="A17" s="30" t="s">
        <v>2047</v>
      </c>
      <c r="B17" s="57" t="s">
        <v>1967</v>
      </c>
      <c r="C17" s="58" t="s">
        <v>2048</v>
      </c>
      <c r="D17" s="58" t="s">
        <v>2049</v>
      </c>
      <c r="E17" s="62" t="s">
        <v>2050</v>
      </c>
      <c r="F17" s="62" t="s">
        <v>1971</v>
      </c>
      <c r="G17" s="58" t="s">
        <v>72</v>
      </c>
      <c r="H17" s="115" t="s">
        <v>2051</v>
      </c>
      <c r="I17" s="191">
        <f t="shared" si="0"/>
        <v>3</v>
      </c>
      <c r="J17" s="192" t="s">
        <v>64</v>
      </c>
      <c r="K17" s="199">
        <v>3</v>
      </c>
    </row>
    <row r="18" spans="1:11" ht="246" customHeight="1" x14ac:dyDescent="0.3">
      <c r="A18" s="30" t="s">
        <v>2052</v>
      </c>
      <c r="B18" s="60" t="s">
        <v>1967</v>
      </c>
      <c r="C18" s="58" t="s">
        <v>2053</v>
      </c>
      <c r="D18" s="58" t="s">
        <v>2054</v>
      </c>
      <c r="E18" s="61" t="s">
        <v>2055</v>
      </c>
      <c r="F18" s="61" t="s">
        <v>2056</v>
      </c>
      <c r="G18" s="58" t="s">
        <v>72</v>
      </c>
      <c r="H18" s="115" t="s">
        <v>2057</v>
      </c>
      <c r="I18" s="191">
        <f t="shared" si="0"/>
        <v>3</v>
      </c>
      <c r="J18" s="192" t="s">
        <v>64</v>
      </c>
      <c r="K18" s="199">
        <v>3</v>
      </c>
    </row>
    <row r="19" spans="1:11" ht="57.6" x14ac:dyDescent="0.3">
      <c r="A19" s="30" t="s">
        <v>2058</v>
      </c>
      <c r="B19" s="57" t="s">
        <v>1967</v>
      </c>
      <c r="C19" s="58" t="s">
        <v>2059</v>
      </c>
      <c r="D19" s="58" t="s">
        <v>2060</v>
      </c>
      <c r="E19" s="59" t="s">
        <v>2016</v>
      </c>
      <c r="F19" s="59" t="s">
        <v>2061</v>
      </c>
      <c r="G19" s="58" t="s">
        <v>72</v>
      </c>
      <c r="H19" s="115" t="s">
        <v>2062</v>
      </c>
      <c r="I19" s="191">
        <f t="shared" si="0"/>
        <v>3</v>
      </c>
      <c r="J19" s="192" t="s">
        <v>64</v>
      </c>
      <c r="K19" s="199">
        <v>3</v>
      </c>
    </row>
    <row r="20" spans="1:11" ht="72" x14ac:dyDescent="0.3">
      <c r="A20" s="30" t="s">
        <v>2063</v>
      </c>
      <c r="B20" s="57" t="s">
        <v>1967</v>
      </c>
      <c r="C20" s="58" t="s">
        <v>2064</v>
      </c>
      <c r="D20" s="58" t="s">
        <v>2065</v>
      </c>
      <c r="E20" s="59" t="s">
        <v>2066</v>
      </c>
      <c r="F20" s="62" t="s">
        <v>2061</v>
      </c>
      <c r="G20" s="58" t="s">
        <v>72</v>
      </c>
      <c r="H20" s="115" t="s">
        <v>2067</v>
      </c>
      <c r="I20" s="191">
        <f t="shared" si="0"/>
        <v>3</v>
      </c>
      <c r="J20" s="192" t="s">
        <v>64</v>
      </c>
      <c r="K20" s="199">
        <v>3</v>
      </c>
    </row>
    <row r="21" spans="1:11" ht="57.6" x14ac:dyDescent="0.3">
      <c r="A21" s="30" t="s">
        <v>2068</v>
      </c>
      <c r="B21" s="20" t="s">
        <v>1967</v>
      </c>
      <c r="C21" s="60" t="s">
        <v>2069</v>
      </c>
      <c r="D21" s="60" t="s">
        <v>2069</v>
      </c>
      <c r="E21" s="61" t="s">
        <v>2070</v>
      </c>
      <c r="F21" s="61" t="s">
        <v>2071</v>
      </c>
      <c r="G21" s="58" t="s">
        <v>72</v>
      </c>
      <c r="H21" s="115" t="s">
        <v>2072</v>
      </c>
      <c r="I21" s="191">
        <f t="shared" si="0"/>
        <v>3</v>
      </c>
      <c r="J21" s="192" t="s">
        <v>64</v>
      </c>
      <c r="K21" s="199">
        <v>3</v>
      </c>
    </row>
    <row r="22" spans="1:11" ht="72" x14ac:dyDescent="0.3">
      <c r="A22" s="30" t="s">
        <v>2073</v>
      </c>
      <c r="B22" s="20" t="s">
        <v>1967</v>
      </c>
      <c r="C22" s="55" t="s">
        <v>2074</v>
      </c>
      <c r="D22" s="60" t="s">
        <v>2075</v>
      </c>
      <c r="E22" s="61" t="s">
        <v>2076</v>
      </c>
      <c r="F22" s="61" t="s">
        <v>2077</v>
      </c>
      <c r="G22" s="58" t="s">
        <v>72</v>
      </c>
      <c r="H22" s="115" t="s">
        <v>2078</v>
      </c>
      <c r="I22" s="191">
        <f t="shared" si="0"/>
        <v>3</v>
      </c>
      <c r="J22" s="192" t="s">
        <v>64</v>
      </c>
      <c r="K22" s="199">
        <v>3</v>
      </c>
    </row>
    <row r="23" spans="1:11" ht="57.6" x14ac:dyDescent="0.3">
      <c r="A23" s="30" t="s">
        <v>2079</v>
      </c>
      <c r="B23" s="20" t="s">
        <v>1967</v>
      </c>
      <c r="C23" s="60" t="s">
        <v>2080</v>
      </c>
      <c r="D23" s="60" t="s">
        <v>2080</v>
      </c>
      <c r="E23" s="61" t="s">
        <v>2081</v>
      </c>
      <c r="F23" s="61" t="s">
        <v>2082</v>
      </c>
      <c r="G23" s="58" t="s">
        <v>72</v>
      </c>
      <c r="H23" s="115" t="s">
        <v>2083</v>
      </c>
      <c r="I23" s="191">
        <f t="shared" si="0"/>
        <v>3</v>
      </c>
      <c r="J23" s="192" t="s">
        <v>64</v>
      </c>
      <c r="K23" s="199">
        <v>3</v>
      </c>
    </row>
    <row r="24" spans="1:11" ht="86.4" x14ac:dyDescent="0.3">
      <c r="A24" s="30" t="s">
        <v>2084</v>
      </c>
      <c r="B24" s="57" t="s">
        <v>1967</v>
      </c>
      <c r="C24" s="58" t="s">
        <v>2085</v>
      </c>
      <c r="D24" s="58" t="s">
        <v>2086</v>
      </c>
      <c r="E24" s="59" t="s">
        <v>2087</v>
      </c>
      <c r="F24" s="59" t="s">
        <v>2061</v>
      </c>
      <c r="G24" s="58" t="s">
        <v>72</v>
      </c>
      <c r="H24" s="115" t="s">
        <v>2088</v>
      </c>
      <c r="I24" s="191">
        <f t="shared" si="0"/>
        <v>3</v>
      </c>
      <c r="J24" s="192" t="s">
        <v>64</v>
      </c>
      <c r="K24" s="199">
        <v>3</v>
      </c>
    </row>
    <row r="25" spans="1:11" ht="72" x14ac:dyDescent="0.3">
      <c r="A25" s="30" t="s">
        <v>2089</v>
      </c>
      <c r="B25" s="20" t="s">
        <v>1967</v>
      </c>
      <c r="C25" s="1" t="s">
        <v>2090</v>
      </c>
      <c r="D25" s="60" t="s">
        <v>2091</v>
      </c>
      <c r="E25" s="61" t="s">
        <v>2092</v>
      </c>
      <c r="F25" s="59"/>
      <c r="G25" s="58" t="s">
        <v>72</v>
      </c>
      <c r="H25" s="115" t="s">
        <v>2093</v>
      </c>
      <c r="I25" s="191">
        <f t="shared" si="0"/>
        <v>3</v>
      </c>
      <c r="J25" s="192" t="s">
        <v>64</v>
      </c>
      <c r="K25" s="199">
        <v>3</v>
      </c>
    </row>
    <row r="26" spans="1:11" ht="255.75" customHeight="1" x14ac:dyDescent="0.3">
      <c r="A26" s="30" t="s">
        <v>2094</v>
      </c>
      <c r="B26" s="57" t="s">
        <v>1967</v>
      </c>
      <c r="C26" s="58" t="s">
        <v>2095</v>
      </c>
      <c r="D26" s="58" t="s">
        <v>2096</v>
      </c>
      <c r="E26" s="70" t="s">
        <v>2022</v>
      </c>
      <c r="F26" s="70" t="s">
        <v>2097</v>
      </c>
      <c r="G26" s="58" t="s">
        <v>62</v>
      </c>
      <c r="H26" s="115" t="s">
        <v>2098</v>
      </c>
      <c r="I26" s="191">
        <f t="shared" si="0"/>
        <v>2</v>
      </c>
      <c r="J26" s="192" t="s">
        <v>214</v>
      </c>
      <c r="K26" s="199">
        <v>0</v>
      </c>
    </row>
    <row r="27" spans="1:11" ht="96" customHeight="1" x14ac:dyDescent="0.3">
      <c r="A27" s="30" t="s">
        <v>2099</v>
      </c>
      <c r="B27" s="57" t="s">
        <v>1967</v>
      </c>
      <c r="C27" s="58" t="s">
        <v>2100</v>
      </c>
      <c r="D27" s="58" t="s">
        <v>2101</v>
      </c>
      <c r="E27" s="59" t="s">
        <v>2016</v>
      </c>
      <c r="F27" s="59" t="s">
        <v>1971</v>
      </c>
      <c r="G27" s="58" t="s">
        <v>72</v>
      </c>
      <c r="H27" s="115" t="s">
        <v>2102</v>
      </c>
      <c r="I27" s="191">
        <f t="shared" si="0"/>
        <v>3</v>
      </c>
      <c r="J27" s="192" t="s">
        <v>64</v>
      </c>
      <c r="K27" s="199">
        <v>3</v>
      </c>
    </row>
    <row r="28" spans="1:11" ht="264" customHeight="1" x14ac:dyDescent="0.3">
      <c r="A28" s="30" t="s">
        <v>2103</v>
      </c>
      <c r="B28" s="57" t="s">
        <v>1967</v>
      </c>
      <c r="C28" s="58" t="s">
        <v>2104</v>
      </c>
      <c r="D28" s="58" t="s">
        <v>2105</v>
      </c>
      <c r="E28" s="59" t="s">
        <v>1970</v>
      </c>
      <c r="F28" s="59" t="s">
        <v>2106</v>
      </c>
      <c r="G28" s="58" t="s">
        <v>72</v>
      </c>
      <c r="H28" s="115" t="s">
        <v>2107</v>
      </c>
      <c r="I28" s="191">
        <f t="shared" si="0"/>
        <v>3</v>
      </c>
      <c r="J28" s="192" t="s">
        <v>64</v>
      </c>
      <c r="K28" s="199">
        <v>3</v>
      </c>
    </row>
    <row r="29" spans="1:11" ht="72" x14ac:dyDescent="0.3">
      <c r="A29" s="30" t="s">
        <v>2108</v>
      </c>
      <c r="B29" s="20" t="s">
        <v>1967</v>
      </c>
      <c r="C29" s="55" t="s">
        <v>2109</v>
      </c>
      <c r="D29" s="71" t="s">
        <v>2110</v>
      </c>
      <c r="E29" s="72" t="s">
        <v>2111</v>
      </c>
      <c r="F29" s="61" t="s">
        <v>1989</v>
      </c>
      <c r="G29" s="58" t="s">
        <v>72</v>
      </c>
      <c r="H29" s="115" t="s">
        <v>2112</v>
      </c>
      <c r="I29" s="191">
        <f t="shared" si="0"/>
        <v>3</v>
      </c>
      <c r="J29" s="192" t="s">
        <v>64</v>
      </c>
      <c r="K29" s="199">
        <v>3</v>
      </c>
    </row>
    <row r="30" spans="1:11" ht="172.8" x14ac:dyDescent="0.3">
      <c r="A30" s="30" t="s">
        <v>2113</v>
      </c>
      <c r="B30" s="73" t="s">
        <v>1992</v>
      </c>
      <c r="C30" s="58" t="s">
        <v>2114</v>
      </c>
      <c r="D30" s="58" t="s">
        <v>2115</v>
      </c>
      <c r="E30" s="74" t="s">
        <v>2116</v>
      </c>
      <c r="F30" s="74" t="s">
        <v>2117</v>
      </c>
      <c r="G30" s="58" t="s">
        <v>72</v>
      </c>
      <c r="H30" s="115" t="s">
        <v>2118</v>
      </c>
      <c r="I30" s="191">
        <f t="shared" si="0"/>
        <v>3</v>
      </c>
      <c r="J30" s="192" t="s">
        <v>64</v>
      </c>
      <c r="K30" s="199">
        <v>3</v>
      </c>
    </row>
    <row r="31" spans="1:11" ht="115.2" x14ac:dyDescent="0.3">
      <c r="A31" s="30" t="s">
        <v>2119</v>
      </c>
      <c r="B31" s="20" t="s">
        <v>1967</v>
      </c>
      <c r="C31" s="60" t="s">
        <v>2120</v>
      </c>
      <c r="D31" s="60" t="s">
        <v>2121</v>
      </c>
      <c r="E31" s="61" t="s">
        <v>2122</v>
      </c>
      <c r="F31" s="74" t="s">
        <v>2106</v>
      </c>
      <c r="G31" s="58" t="s">
        <v>62</v>
      </c>
      <c r="H31" s="115" t="s">
        <v>2123</v>
      </c>
      <c r="I31" s="191">
        <f t="shared" si="0"/>
        <v>2</v>
      </c>
      <c r="J31" s="192" t="s">
        <v>78</v>
      </c>
      <c r="K31" s="199">
        <v>2</v>
      </c>
    </row>
    <row r="32" spans="1:11" ht="409.5" customHeight="1" x14ac:dyDescent="0.3">
      <c r="A32" s="30" t="s">
        <v>2124</v>
      </c>
      <c r="B32" s="60" t="s">
        <v>1967</v>
      </c>
      <c r="C32" s="58" t="s">
        <v>2125</v>
      </c>
      <c r="D32" s="58" t="s">
        <v>2126</v>
      </c>
      <c r="E32" s="61" t="s">
        <v>1970</v>
      </c>
      <c r="F32" s="63" t="s">
        <v>1995</v>
      </c>
      <c r="G32" s="58" t="s">
        <v>72</v>
      </c>
      <c r="H32" s="115" t="s">
        <v>2127</v>
      </c>
      <c r="I32" s="191">
        <f t="shared" si="0"/>
        <v>3</v>
      </c>
      <c r="J32" s="192" t="s">
        <v>64</v>
      </c>
      <c r="K32" s="199">
        <v>3</v>
      </c>
    </row>
    <row r="33" spans="1:11" ht="222.75" customHeight="1" x14ac:dyDescent="0.3">
      <c r="A33" s="30" t="s">
        <v>2128</v>
      </c>
      <c r="B33" s="1" t="s">
        <v>1967</v>
      </c>
      <c r="C33" s="58" t="s">
        <v>2129</v>
      </c>
      <c r="D33" s="1" t="s">
        <v>2130</v>
      </c>
      <c r="E33" s="64" t="s">
        <v>2097</v>
      </c>
      <c r="F33" s="64" t="s">
        <v>2131</v>
      </c>
      <c r="G33" s="58" t="s">
        <v>72</v>
      </c>
      <c r="H33" s="115" t="s">
        <v>2132</v>
      </c>
      <c r="I33" s="191">
        <f t="shared" si="0"/>
        <v>3</v>
      </c>
      <c r="J33" s="193" t="s">
        <v>64</v>
      </c>
      <c r="K33" s="199">
        <v>3</v>
      </c>
    </row>
    <row r="34" spans="1:11" ht="129.6" x14ac:dyDescent="0.3">
      <c r="A34" s="30" t="s">
        <v>2133</v>
      </c>
      <c r="B34" s="20" t="s">
        <v>1967</v>
      </c>
      <c r="C34" s="55" t="s">
        <v>2134</v>
      </c>
      <c r="D34" s="60" t="s">
        <v>2135</v>
      </c>
      <c r="E34" s="61" t="s">
        <v>2136</v>
      </c>
      <c r="F34" s="61"/>
      <c r="G34" s="58" t="s">
        <v>72</v>
      </c>
      <c r="H34" s="115" t="s">
        <v>2137</v>
      </c>
      <c r="I34" s="191">
        <f t="shared" si="0"/>
        <v>3</v>
      </c>
      <c r="J34" s="192" t="s">
        <v>64</v>
      </c>
      <c r="K34" s="199">
        <v>3</v>
      </c>
    </row>
    <row r="35" spans="1:11" ht="172.8" x14ac:dyDescent="0.3">
      <c r="A35" s="30" t="s">
        <v>2138</v>
      </c>
      <c r="B35" s="60" t="s">
        <v>1992</v>
      </c>
      <c r="C35" s="58" t="s">
        <v>2139</v>
      </c>
      <c r="D35" s="69" t="s">
        <v>2140</v>
      </c>
      <c r="E35" s="61" t="s">
        <v>2116</v>
      </c>
      <c r="F35" s="61" t="s">
        <v>2141</v>
      </c>
      <c r="G35" s="58" t="s">
        <v>72</v>
      </c>
      <c r="H35" s="115" t="s">
        <v>2142</v>
      </c>
      <c r="I35" s="191">
        <f t="shared" si="0"/>
        <v>3</v>
      </c>
      <c r="J35" s="192" t="s">
        <v>64</v>
      </c>
      <c r="K35" s="199">
        <v>3</v>
      </c>
    </row>
    <row r="36" spans="1:11" ht="86.4" x14ac:dyDescent="0.3">
      <c r="A36" s="30" t="s">
        <v>2143</v>
      </c>
      <c r="B36" s="73" t="s">
        <v>1992</v>
      </c>
      <c r="C36" s="58" t="s">
        <v>2144</v>
      </c>
      <c r="D36" s="58" t="s">
        <v>2145</v>
      </c>
      <c r="E36" s="59" t="s">
        <v>2146</v>
      </c>
      <c r="F36" s="59" t="s">
        <v>1983</v>
      </c>
      <c r="G36" s="58" t="s">
        <v>72</v>
      </c>
      <c r="H36" s="115" t="s">
        <v>2147</v>
      </c>
      <c r="I36" s="191">
        <f t="shared" si="0"/>
        <v>3</v>
      </c>
      <c r="J36" s="192" t="s">
        <v>64</v>
      </c>
      <c r="K36" s="199">
        <v>3</v>
      </c>
    </row>
    <row r="37" spans="1:11" ht="174.75" customHeight="1" x14ac:dyDescent="0.3">
      <c r="A37" s="30" t="s">
        <v>2148</v>
      </c>
      <c r="B37" s="57" t="s">
        <v>1967</v>
      </c>
      <c r="C37" s="58" t="s">
        <v>2149</v>
      </c>
      <c r="D37" s="58" t="s">
        <v>2150</v>
      </c>
      <c r="E37" s="74" t="s">
        <v>1970</v>
      </c>
      <c r="F37" s="63" t="s">
        <v>1995</v>
      </c>
      <c r="G37" s="58" t="s">
        <v>72</v>
      </c>
      <c r="H37" s="115" t="s">
        <v>2151</v>
      </c>
      <c r="I37" s="191">
        <f t="shared" si="0"/>
        <v>3</v>
      </c>
      <c r="J37" s="192" t="s">
        <v>64</v>
      </c>
      <c r="K37" s="199">
        <v>3</v>
      </c>
    </row>
    <row r="38" spans="1:11" ht="57.6" x14ac:dyDescent="0.3">
      <c r="A38" s="30" t="s">
        <v>2152</v>
      </c>
      <c r="B38" s="20" t="s">
        <v>1967</v>
      </c>
      <c r="C38" s="19" t="s">
        <v>2153</v>
      </c>
      <c r="D38" s="19" t="s">
        <v>2154</v>
      </c>
      <c r="E38" s="63" t="s">
        <v>2155</v>
      </c>
      <c r="F38" s="61" t="s">
        <v>1989</v>
      </c>
      <c r="G38" s="58" t="s">
        <v>72</v>
      </c>
      <c r="H38" s="115" t="s">
        <v>2156</v>
      </c>
      <c r="I38" s="191">
        <f t="shared" si="0"/>
        <v>3</v>
      </c>
      <c r="J38" s="192" t="s">
        <v>64</v>
      </c>
      <c r="K38" s="199">
        <v>3</v>
      </c>
    </row>
    <row r="39" spans="1:11" ht="57.6" x14ac:dyDescent="0.3">
      <c r="A39" s="30" t="s">
        <v>2157</v>
      </c>
      <c r="B39" s="20" t="s">
        <v>1967</v>
      </c>
      <c r="C39" s="60" t="s">
        <v>2158</v>
      </c>
      <c r="D39" s="60" t="s">
        <v>2159</v>
      </c>
      <c r="E39" s="61" t="s">
        <v>2160</v>
      </c>
      <c r="F39" s="61"/>
      <c r="G39" s="58" t="s">
        <v>72</v>
      </c>
      <c r="H39" s="115" t="s">
        <v>2161</v>
      </c>
      <c r="I39" s="191">
        <f t="shared" si="0"/>
        <v>3</v>
      </c>
      <c r="J39" s="192" t="s">
        <v>64</v>
      </c>
      <c r="K39" s="199">
        <v>3</v>
      </c>
    </row>
    <row r="40" spans="1:11" ht="115.2" x14ac:dyDescent="0.3">
      <c r="A40" s="30" t="s">
        <v>2162</v>
      </c>
      <c r="B40" s="20" t="s">
        <v>1967</v>
      </c>
      <c r="C40" s="55" t="s">
        <v>2163</v>
      </c>
      <c r="D40" s="60" t="s">
        <v>2164</v>
      </c>
      <c r="E40" s="61" t="s">
        <v>2165</v>
      </c>
      <c r="F40" s="74" t="s">
        <v>2106</v>
      </c>
      <c r="G40" s="58" t="s">
        <v>72</v>
      </c>
      <c r="H40" s="115" t="s">
        <v>2166</v>
      </c>
      <c r="I40" s="191">
        <f t="shared" si="0"/>
        <v>3</v>
      </c>
      <c r="J40" s="192" t="s">
        <v>64</v>
      </c>
      <c r="K40" s="199">
        <v>3</v>
      </c>
    </row>
    <row r="41" spans="1:11" ht="409.5" customHeight="1" x14ac:dyDescent="0.3">
      <c r="A41" s="30" t="s">
        <v>2167</v>
      </c>
      <c r="B41" s="1" t="s">
        <v>1967</v>
      </c>
      <c r="C41" s="58" t="s">
        <v>2168</v>
      </c>
      <c r="D41" s="69" t="s">
        <v>2169</v>
      </c>
      <c r="E41" s="61" t="s">
        <v>2116</v>
      </c>
      <c r="F41" s="61" t="s">
        <v>2106</v>
      </c>
      <c r="G41" s="58" t="s">
        <v>62</v>
      </c>
      <c r="H41" s="115" t="s">
        <v>2170</v>
      </c>
      <c r="I41" s="191">
        <f t="shared" si="0"/>
        <v>2</v>
      </c>
      <c r="J41" s="192" t="s">
        <v>214</v>
      </c>
      <c r="K41" s="199">
        <v>0</v>
      </c>
    </row>
    <row r="42" spans="1:11" ht="336.75" customHeight="1" x14ac:dyDescent="0.3">
      <c r="A42" s="30" t="s">
        <v>2171</v>
      </c>
      <c r="B42" s="4" t="s">
        <v>1967</v>
      </c>
      <c r="C42" s="69" t="s">
        <v>2168</v>
      </c>
      <c r="D42" s="69" t="s">
        <v>2172</v>
      </c>
      <c r="E42" s="63" t="s">
        <v>2116</v>
      </c>
      <c r="F42" s="63" t="s">
        <v>2106</v>
      </c>
      <c r="G42" s="58" t="s">
        <v>62</v>
      </c>
      <c r="H42" s="115" t="s">
        <v>2173</v>
      </c>
      <c r="I42" s="191">
        <f t="shared" si="0"/>
        <v>2</v>
      </c>
      <c r="J42" s="192" t="s">
        <v>214</v>
      </c>
      <c r="K42" s="199">
        <v>0</v>
      </c>
    </row>
    <row r="43" spans="1:11" ht="255.75" customHeight="1" x14ac:dyDescent="0.3">
      <c r="A43" s="30" t="s">
        <v>2174</v>
      </c>
      <c r="B43" s="57" t="s">
        <v>1967</v>
      </c>
      <c r="C43" s="58" t="s">
        <v>2175</v>
      </c>
      <c r="D43" s="58" t="s">
        <v>2176</v>
      </c>
      <c r="E43" s="59" t="s">
        <v>2016</v>
      </c>
      <c r="F43" s="59" t="s">
        <v>2001</v>
      </c>
      <c r="G43" s="58" t="s">
        <v>72</v>
      </c>
      <c r="H43" s="115" t="s">
        <v>2177</v>
      </c>
      <c r="I43" s="191">
        <f t="shared" si="0"/>
        <v>3</v>
      </c>
      <c r="J43" s="192" t="s">
        <v>64</v>
      </c>
      <c r="K43" s="199">
        <v>3</v>
      </c>
    </row>
    <row r="44" spans="1:11" ht="409.6" x14ac:dyDescent="0.3">
      <c r="A44" s="30" t="s">
        <v>2178</v>
      </c>
      <c r="B44" s="57" t="s">
        <v>1967</v>
      </c>
      <c r="C44" s="58" t="s">
        <v>2179</v>
      </c>
      <c r="D44" s="55" t="s">
        <v>2180</v>
      </c>
      <c r="E44" s="74" t="s">
        <v>2181</v>
      </c>
      <c r="F44" s="74" t="s">
        <v>2106</v>
      </c>
      <c r="G44" s="58" t="s">
        <v>72</v>
      </c>
      <c r="H44" s="115" t="s">
        <v>2182</v>
      </c>
      <c r="I44" s="191">
        <f t="shared" si="0"/>
        <v>3</v>
      </c>
      <c r="J44" s="192" t="s">
        <v>64</v>
      </c>
      <c r="K44" s="199">
        <v>3</v>
      </c>
    </row>
    <row r="45" spans="1:11" ht="403.2" x14ac:dyDescent="0.3">
      <c r="A45" s="30" t="s">
        <v>2183</v>
      </c>
      <c r="B45" s="1" t="s">
        <v>1992</v>
      </c>
      <c r="C45" s="58" t="s">
        <v>2184</v>
      </c>
      <c r="D45" s="66" t="s">
        <v>2185</v>
      </c>
      <c r="E45" s="67" t="s">
        <v>2022</v>
      </c>
      <c r="F45" s="67" t="s">
        <v>2023</v>
      </c>
      <c r="G45" s="58" t="s">
        <v>62</v>
      </c>
      <c r="H45" s="115" t="s">
        <v>2186</v>
      </c>
      <c r="I45" s="191">
        <f t="shared" si="0"/>
        <v>2</v>
      </c>
      <c r="J45" s="192" t="s">
        <v>214</v>
      </c>
      <c r="K45" s="199">
        <v>0</v>
      </c>
    </row>
    <row r="46" spans="1:11" ht="409.6" x14ac:dyDescent="0.3">
      <c r="A46" s="30" t="s">
        <v>2187</v>
      </c>
      <c r="B46" s="57" t="s">
        <v>1967</v>
      </c>
      <c r="C46" s="58" t="s">
        <v>2188</v>
      </c>
      <c r="D46" s="71" t="s">
        <v>2189</v>
      </c>
      <c r="E46" s="20" t="s">
        <v>2190</v>
      </c>
      <c r="F46" s="32" t="s">
        <v>2097</v>
      </c>
      <c r="G46" s="58" t="s">
        <v>72</v>
      </c>
      <c r="H46" s="115" t="s">
        <v>2191</v>
      </c>
      <c r="I46" s="191">
        <f t="shared" si="0"/>
        <v>3</v>
      </c>
      <c r="J46" s="192" t="s">
        <v>64</v>
      </c>
      <c r="K46" s="199">
        <v>3</v>
      </c>
    </row>
    <row r="47" spans="1:11" ht="230.4" x14ac:dyDescent="0.3">
      <c r="A47" s="30" t="s">
        <v>2192</v>
      </c>
      <c r="B47" s="20" t="s">
        <v>1992</v>
      </c>
      <c r="C47" s="58" t="s">
        <v>2193</v>
      </c>
      <c r="D47" s="58" t="s">
        <v>2194</v>
      </c>
      <c r="E47" s="59" t="s">
        <v>2195</v>
      </c>
      <c r="F47" s="59" t="s">
        <v>2196</v>
      </c>
      <c r="G47" s="58" t="s">
        <v>72</v>
      </c>
      <c r="H47" s="115" t="s">
        <v>2197</v>
      </c>
      <c r="I47" s="191">
        <f t="shared" si="0"/>
        <v>3</v>
      </c>
      <c r="J47" s="192" t="s">
        <v>64</v>
      </c>
      <c r="K47" s="199">
        <v>3</v>
      </c>
    </row>
    <row r="48" spans="1:11" ht="72" x14ac:dyDescent="0.3">
      <c r="A48" s="30" t="s">
        <v>2198</v>
      </c>
      <c r="B48" s="20" t="s">
        <v>1967</v>
      </c>
      <c r="C48" s="55" t="s">
        <v>2199</v>
      </c>
      <c r="D48" s="60" t="s">
        <v>2200</v>
      </c>
      <c r="E48" s="61" t="s">
        <v>2201</v>
      </c>
      <c r="F48" s="61" t="s">
        <v>1989</v>
      </c>
      <c r="G48" s="58" t="s">
        <v>72</v>
      </c>
      <c r="H48" s="115" t="s">
        <v>2202</v>
      </c>
      <c r="I48" s="191">
        <f t="shared" si="0"/>
        <v>3</v>
      </c>
      <c r="J48" s="192" t="s">
        <v>64</v>
      </c>
      <c r="K48" s="199">
        <v>3</v>
      </c>
    </row>
    <row r="49" spans="1:11" ht="288" x14ac:dyDescent="0.3">
      <c r="A49" s="30" t="s">
        <v>2203</v>
      </c>
      <c r="B49" s="73" t="s">
        <v>1992</v>
      </c>
      <c r="C49" s="58" t="s">
        <v>2204</v>
      </c>
      <c r="D49" s="58" t="s">
        <v>2205</v>
      </c>
      <c r="E49" s="74" t="s">
        <v>2116</v>
      </c>
      <c r="F49" s="74" t="s">
        <v>2106</v>
      </c>
      <c r="G49" s="58" t="s">
        <v>72</v>
      </c>
      <c r="H49" s="115" t="s">
        <v>2206</v>
      </c>
      <c r="I49" s="191">
        <f t="shared" si="0"/>
        <v>3</v>
      </c>
      <c r="J49" s="192" t="s">
        <v>64</v>
      </c>
      <c r="K49" s="199">
        <v>3</v>
      </c>
    </row>
    <row r="50" spans="1:11" ht="259.2" x14ac:dyDescent="0.3">
      <c r="A50" s="99" t="s">
        <v>2207</v>
      </c>
      <c r="B50" s="100" t="s">
        <v>1992</v>
      </c>
      <c r="C50" s="101" t="s">
        <v>2208</v>
      </c>
      <c r="D50" s="101" t="s">
        <v>2209</v>
      </c>
      <c r="E50" s="102" t="s">
        <v>2210</v>
      </c>
      <c r="F50" s="102" t="s">
        <v>2097</v>
      </c>
      <c r="G50" s="101" t="s">
        <v>72</v>
      </c>
      <c r="H50" s="201" t="s">
        <v>2211</v>
      </c>
      <c r="I50" s="191">
        <f t="shared" si="0"/>
        <v>3</v>
      </c>
      <c r="J50" s="192" t="s">
        <v>64</v>
      </c>
      <c r="K50" s="199">
        <v>3</v>
      </c>
    </row>
    <row r="51" spans="1:11" ht="172.8" x14ac:dyDescent="0.3">
      <c r="A51" s="93" t="s">
        <v>2212</v>
      </c>
      <c r="B51" s="94" t="s">
        <v>1992</v>
      </c>
      <c r="C51" s="95" t="s">
        <v>2213</v>
      </c>
      <c r="D51" s="96" t="s">
        <v>2214</v>
      </c>
      <c r="E51" s="97" t="s">
        <v>2215</v>
      </c>
      <c r="F51" s="98" t="s">
        <v>2141</v>
      </c>
      <c r="G51" s="103" t="s">
        <v>72</v>
      </c>
      <c r="H51" s="200" t="s">
        <v>2216</v>
      </c>
      <c r="I51" s="191">
        <f t="shared" si="0"/>
        <v>3</v>
      </c>
      <c r="J51" s="192" t="s">
        <v>64</v>
      </c>
      <c r="K51" s="199">
        <v>3</v>
      </c>
    </row>
    <row r="52" spans="1:11" x14ac:dyDescent="0.3">
      <c r="H52" s="160" t="s">
        <v>2217</v>
      </c>
      <c r="I52" s="134">
        <f>SUM(I3:I51)</f>
        <v>134</v>
      </c>
      <c r="K52" s="169">
        <f>SUM(K3:K51)</f>
        <v>116</v>
      </c>
    </row>
  </sheetData>
  <mergeCells count="1">
    <mergeCell ref="A1:H1"/>
  </mergeCells>
  <dataValidations count="1">
    <dataValidation type="list" allowBlank="1" showInputMessage="1" showErrorMessage="1" sqref="G3:G50" xr:uid="{DB9D3A2D-C571-487A-8055-FE442AF43EB0}">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4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sheetPr>
    <pageSetUpPr fitToPage="1"/>
  </sheetPr>
  <dimension ref="A1:H32"/>
  <sheetViews>
    <sheetView tabSelected="1" zoomScale="85" zoomScaleNormal="85" workbookViewId="0">
      <pane ySplit="2" topLeftCell="A20" activePane="bottomLeft" state="frozen"/>
      <selection pane="bottomLeft" activeCell="H21" sqref="F20:H21"/>
    </sheetView>
  </sheetViews>
  <sheetFormatPr defaultRowHeight="14.4" x14ac:dyDescent="0.3"/>
  <cols>
    <col min="2" max="2" width="15.5546875" customWidth="1"/>
    <col min="3" max="3" width="66.33203125" customWidth="1"/>
    <col min="4" max="4" width="19.88671875" style="110" customWidth="1"/>
    <col min="5" max="5" width="63.5546875" style="110" customWidth="1"/>
    <col min="6" max="6" width="12.109375" style="124" customWidth="1"/>
    <col min="7" max="7" width="44.44140625" style="124" customWidth="1"/>
    <col min="8" max="8" width="23" customWidth="1"/>
    <col min="9" max="11" width="41.6640625" customWidth="1"/>
  </cols>
  <sheetData>
    <row r="1" spans="1:8" ht="24.6" x14ac:dyDescent="0.3">
      <c r="A1" s="230" t="s">
        <v>2218</v>
      </c>
      <c r="B1" s="230"/>
      <c r="C1" s="230"/>
      <c r="D1" s="230"/>
      <c r="E1" s="230"/>
      <c r="F1" s="119"/>
    </row>
    <row r="2" spans="1:8" ht="67.5" customHeight="1" x14ac:dyDescent="0.3">
      <c r="A2" s="27" t="s">
        <v>2219</v>
      </c>
      <c r="B2" s="28" t="s">
        <v>50</v>
      </c>
      <c r="C2" s="28" t="s">
        <v>51</v>
      </c>
      <c r="D2" s="28" t="s">
        <v>53</v>
      </c>
      <c r="E2" s="28" t="s">
        <v>54</v>
      </c>
      <c r="F2" s="118" t="s">
        <v>55</v>
      </c>
      <c r="G2" s="129" t="s">
        <v>56</v>
      </c>
      <c r="H2" s="157" t="s">
        <v>2220</v>
      </c>
    </row>
    <row r="3" spans="1:8" ht="57.6" x14ac:dyDescent="0.3">
      <c r="A3" s="79" t="s">
        <v>2221</v>
      </c>
      <c r="B3" s="73" t="s">
        <v>2222</v>
      </c>
      <c r="C3" s="31" t="s">
        <v>2223</v>
      </c>
      <c r="D3" s="58" t="s">
        <v>72</v>
      </c>
      <c r="E3" s="58" t="s">
        <v>2224</v>
      </c>
      <c r="F3" s="120">
        <f>IF(D3="Meets Requirement",3,IF(D3="Meets with Enhancements",2,IF(D3="Meets with third party integration",1,IF(D3="Does Not Meet",0,"N/A"))))</f>
        <v>3</v>
      </c>
      <c r="G3" s="155" t="s">
        <v>64</v>
      </c>
      <c r="H3" s="124">
        <v>3</v>
      </c>
    </row>
    <row r="4" spans="1:8" ht="43.2" x14ac:dyDescent="0.3">
      <c r="A4" s="79" t="s">
        <v>2225</v>
      </c>
      <c r="B4" s="73" t="s">
        <v>2222</v>
      </c>
      <c r="C4" s="31" t="s">
        <v>2226</v>
      </c>
      <c r="D4" s="58" t="s">
        <v>72</v>
      </c>
      <c r="E4" s="58" t="s">
        <v>2227</v>
      </c>
      <c r="F4" s="120">
        <f t="shared" ref="F4:F31" si="0">IF(D4="Meets Requirement",3,IF(D4="Meets with Enhancements",2,IF(D4="Meets with third party integration",1,IF(D4="Does Not Meet",0,"N/A"))))</f>
        <v>3</v>
      </c>
      <c r="G4" s="155" t="s">
        <v>64</v>
      </c>
      <c r="H4" s="124">
        <v>3</v>
      </c>
    </row>
    <row r="5" spans="1:8" ht="57.6" x14ac:dyDescent="0.3">
      <c r="A5" s="79" t="s">
        <v>2228</v>
      </c>
      <c r="B5" s="73" t="s">
        <v>2229</v>
      </c>
      <c r="C5" s="31" t="s">
        <v>2230</v>
      </c>
      <c r="D5" s="58" t="s">
        <v>72</v>
      </c>
      <c r="E5" s="58" t="s">
        <v>2231</v>
      </c>
      <c r="F5" s="120">
        <f t="shared" si="0"/>
        <v>3</v>
      </c>
      <c r="G5" s="155" t="s">
        <v>64</v>
      </c>
      <c r="H5" s="124">
        <v>3</v>
      </c>
    </row>
    <row r="6" spans="1:8" ht="43.2" x14ac:dyDescent="0.3">
      <c r="A6" s="79" t="s">
        <v>2232</v>
      </c>
      <c r="B6" s="73" t="s">
        <v>2233</v>
      </c>
      <c r="C6" s="1" t="s">
        <v>2234</v>
      </c>
      <c r="D6" s="58" t="s">
        <v>72</v>
      </c>
      <c r="E6" s="58" t="s">
        <v>2235</v>
      </c>
      <c r="F6" s="120">
        <f t="shared" si="0"/>
        <v>3</v>
      </c>
      <c r="G6" s="155" t="s">
        <v>64</v>
      </c>
      <c r="H6" s="124">
        <v>3</v>
      </c>
    </row>
    <row r="7" spans="1:8" ht="57.6" x14ac:dyDescent="0.3">
      <c r="A7" s="79" t="s">
        <v>2236</v>
      </c>
      <c r="B7" s="73" t="s">
        <v>2233</v>
      </c>
      <c r="C7" s="1" t="s">
        <v>2237</v>
      </c>
      <c r="D7" s="58" t="s">
        <v>72</v>
      </c>
      <c r="E7" s="58" t="s">
        <v>2238</v>
      </c>
      <c r="F7" s="120">
        <f t="shared" si="0"/>
        <v>3</v>
      </c>
      <c r="G7" s="155" t="s">
        <v>64</v>
      </c>
      <c r="H7" s="124">
        <v>3</v>
      </c>
    </row>
    <row r="8" spans="1:8" ht="205.5" customHeight="1" x14ac:dyDescent="0.3">
      <c r="A8" s="79" t="s">
        <v>2239</v>
      </c>
      <c r="B8" s="73" t="s">
        <v>2233</v>
      </c>
      <c r="C8" s="1" t="s">
        <v>2240</v>
      </c>
      <c r="D8" s="58" t="s">
        <v>72</v>
      </c>
      <c r="E8" s="58" t="s">
        <v>2241</v>
      </c>
      <c r="F8" s="120">
        <f t="shared" si="0"/>
        <v>3</v>
      </c>
      <c r="G8" s="155" t="s">
        <v>64</v>
      </c>
      <c r="H8" s="124">
        <v>3</v>
      </c>
    </row>
    <row r="9" spans="1:8" ht="57.6" x14ac:dyDescent="0.3">
      <c r="A9" s="79" t="s">
        <v>2242</v>
      </c>
      <c r="B9" s="1" t="s">
        <v>2233</v>
      </c>
      <c r="C9" s="1" t="s">
        <v>2243</v>
      </c>
      <c r="D9" s="58" t="s">
        <v>72</v>
      </c>
      <c r="E9" s="58" t="s">
        <v>2244</v>
      </c>
      <c r="F9" s="120">
        <f t="shared" si="0"/>
        <v>3</v>
      </c>
      <c r="G9" s="155" t="s">
        <v>64</v>
      </c>
      <c r="H9" s="124">
        <v>3</v>
      </c>
    </row>
    <row r="10" spans="1:8" ht="190.5" customHeight="1" x14ac:dyDescent="0.3">
      <c r="A10" s="79" t="s">
        <v>2245</v>
      </c>
      <c r="B10" s="17" t="s">
        <v>2246</v>
      </c>
      <c r="C10" s="69" t="s">
        <v>2247</v>
      </c>
      <c r="D10" s="58" t="s">
        <v>72</v>
      </c>
      <c r="E10" s="58" t="s">
        <v>2248</v>
      </c>
      <c r="F10" s="120">
        <f t="shared" si="0"/>
        <v>3</v>
      </c>
      <c r="G10" s="155" t="s">
        <v>64</v>
      </c>
      <c r="H10" s="124">
        <v>3</v>
      </c>
    </row>
    <row r="11" spans="1:8" ht="57.6" x14ac:dyDescent="0.3">
      <c r="A11" s="79" t="s">
        <v>2249</v>
      </c>
      <c r="B11" s="17" t="s">
        <v>45</v>
      </c>
      <c r="C11" s="80" t="s">
        <v>2250</v>
      </c>
      <c r="D11" s="58" t="s">
        <v>72</v>
      </c>
      <c r="E11" s="58" t="s">
        <v>2251</v>
      </c>
      <c r="F11" s="120">
        <f t="shared" si="0"/>
        <v>3</v>
      </c>
      <c r="G11" s="155" t="s">
        <v>64</v>
      </c>
      <c r="H11" s="124">
        <v>3</v>
      </c>
    </row>
    <row r="12" spans="1:8" ht="129.6" x14ac:dyDescent="0.3">
      <c r="A12" s="79" t="s">
        <v>2252</v>
      </c>
      <c r="B12" s="73" t="s">
        <v>2253</v>
      </c>
      <c r="C12" s="1" t="s">
        <v>2254</v>
      </c>
      <c r="D12" s="58" t="s">
        <v>72</v>
      </c>
      <c r="E12" s="58" t="s">
        <v>2255</v>
      </c>
      <c r="F12" s="120">
        <f t="shared" si="0"/>
        <v>3</v>
      </c>
      <c r="G12" s="155" t="s">
        <v>64</v>
      </c>
      <c r="H12" s="124">
        <v>3</v>
      </c>
    </row>
    <row r="13" spans="1:8" ht="129.6" x14ac:dyDescent="0.3">
      <c r="A13" s="79" t="s">
        <v>2256</v>
      </c>
      <c r="B13" s="73" t="s">
        <v>2253</v>
      </c>
      <c r="C13" s="31" t="s">
        <v>2257</v>
      </c>
      <c r="D13" s="58" t="s">
        <v>72</v>
      </c>
      <c r="E13" s="58" t="s">
        <v>2258</v>
      </c>
      <c r="F13" s="120">
        <f t="shared" si="0"/>
        <v>3</v>
      </c>
      <c r="G13" s="155" t="s">
        <v>64</v>
      </c>
      <c r="H13" s="124">
        <v>3</v>
      </c>
    </row>
    <row r="14" spans="1:8" ht="158.4" x14ac:dyDescent="0.3">
      <c r="A14" s="79" t="s">
        <v>2259</v>
      </c>
      <c r="B14" s="17" t="s">
        <v>2253</v>
      </c>
      <c r="C14" s="80" t="s">
        <v>2260</v>
      </c>
      <c r="D14" s="58" t="s">
        <v>72</v>
      </c>
      <c r="E14" s="58" t="s">
        <v>2261</v>
      </c>
      <c r="F14" s="120">
        <f t="shared" si="0"/>
        <v>3</v>
      </c>
      <c r="G14" s="155" t="s">
        <v>64</v>
      </c>
      <c r="H14" s="124">
        <v>3</v>
      </c>
    </row>
    <row r="15" spans="1:8" ht="115.2" x14ac:dyDescent="0.3">
      <c r="A15" s="79" t="s">
        <v>2262</v>
      </c>
      <c r="B15" s="17" t="s">
        <v>2263</v>
      </c>
      <c r="C15" s="69" t="s">
        <v>2264</v>
      </c>
      <c r="D15" s="58" t="s">
        <v>72</v>
      </c>
      <c r="E15" s="58" t="s">
        <v>2265</v>
      </c>
      <c r="F15" s="120">
        <f t="shared" si="0"/>
        <v>3</v>
      </c>
      <c r="G15" s="155" t="s">
        <v>64</v>
      </c>
      <c r="H15" s="124">
        <v>3</v>
      </c>
    </row>
    <row r="16" spans="1:8" ht="72" x14ac:dyDescent="0.3">
      <c r="A16" s="79" t="s">
        <v>2266</v>
      </c>
      <c r="B16" s="73" t="s">
        <v>300</v>
      </c>
      <c r="C16" s="31" t="s">
        <v>2267</v>
      </c>
      <c r="D16" s="58" t="s">
        <v>72</v>
      </c>
      <c r="E16" s="58" t="s">
        <v>2268</v>
      </c>
      <c r="F16" s="120">
        <f t="shared" si="0"/>
        <v>3</v>
      </c>
      <c r="G16" s="155" t="s">
        <v>64</v>
      </c>
      <c r="H16" s="124">
        <v>3</v>
      </c>
    </row>
    <row r="17" spans="1:8" ht="57.6" x14ac:dyDescent="0.3">
      <c r="A17" s="79" t="s">
        <v>2269</v>
      </c>
      <c r="B17" s="73" t="s">
        <v>2270</v>
      </c>
      <c r="C17" s="31" t="s">
        <v>2271</v>
      </c>
      <c r="D17" s="58" t="s">
        <v>72</v>
      </c>
      <c r="E17" s="58" t="s">
        <v>2272</v>
      </c>
      <c r="F17" s="120">
        <f t="shared" si="0"/>
        <v>3</v>
      </c>
      <c r="G17" s="155" t="s">
        <v>214</v>
      </c>
      <c r="H17" s="124">
        <v>0</v>
      </c>
    </row>
    <row r="18" spans="1:8" ht="231.75" customHeight="1" x14ac:dyDescent="0.3">
      <c r="A18" s="79" t="s">
        <v>2273</v>
      </c>
      <c r="B18" s="73" t="s">
        <v>2274</v>
      </c>
      <c r="C18" s="31" t="s">
        <v>2275</v>
      </c>
      <c r="D18" s="58" t="s">
        <v>72</v>
      </c>
      <c r="E18" s="58" t="s">
        <v>2276</v>
      </c>
      <c r="F18" s="120">
        <f t="shared" si="0"/>
        <v>3</v>
      </c>
      <c r="G18" s="155" t="s">
        <v>214</v>
      </c>
      <c r="H18" s="124">
        <v>0</v>
      </c>
    </row>
    <row r="19" spans="1:8" ht="57.6" x14ac:dyDescent="0.3">
      <c r="A19" s="79" t="s">
        <v>2277</v>
      </c>
      <c r="B19" s="73" t="s">
        <v>2278</v>
      </c>
      <c r="C19" s="31" t="s">
        <v>2279</v>
      </c>
      <c r="D19" s="58" t="s">
        <v>72</v>
      </c>
      <c r="E19" s="58" t="s">
        <v>2280</v>
      </c>
      <c r="F19" s="120">
        <f t="shared" si="0"/>
        <v>3</v>
      </c>
      <c r="G19" s="155" t="s">
        <v>64</v>
      </c>
      <c r="H19" s="124">
        <v>3</v>
      </c>
    </row>
    <row r="20" spans="1:8" ht="43.2" x14ac:dyDescent="0.3">
      <c r="A20" s="79" t="s">
        <v>2281</v>
      </c>
      <c r="B20" s="73" t="s">
        <v>2282</v>
      </c>
      <c r="C20" s="31" t="s">
        <v>2283</v>
      </c>
      <c r="D20" s="58" t="s">
        <v>72</v>
      </c>
      <c r="E20" s="58" t="s">
        <v>2284</v>
      </c>
      <c r="F20" s="198">
        <f t="shared" si="0"/>
        <v>3</v>
      </c>
      <c r="G20" s="192" t="s">
        <v>214</v>
      </c>
      <c r="H20" s="199">
        <v>0</v>
      </c>
    </row>
    <row r="21" spans="1:8" ht="57.6" x14ac:dyDescent="0.3">
      <c r="A21" s="79" t="s">
        <v>2285</v>
      </c>
      <c r="B21" s="73" t="s">
        <v>379</v>
      </c>
      <c r="C21" s="1" t="s">
        <v>2286</v>
      </c>
      <c r="D21" s="58" t="s">
        <v>72</v>
      </c>
      <c r="E21" s="58" t="s">
        <v>2287</v>
      </c>
      <c r="F21" s="198">
        <f t="shared" si="0"/>
        <v>3</v>
      </c>
      <c r="G21" s="192" t="s">
        <v>64</v>
      </c>
      <c r="H21" s="199">
        <v>3</v>
      </c>
    </row>
    <row r="22" spans="1:8" ht="129.6" x14ac:dyDescent="0.3">
      <c r="A22" s="79" t="s">
        <v>2288</v>
      </c>
      <c r="B22" s="73" t="s">
        <v>379</v>
      </c>
      <c r="C22" s="1" t="s">
        <v>2289</v>
      </c>
      <c r="D22" s="58" t="s">
        <v>72</v>
      </c>
      <c r="E22" s="58" t="s">
        <v>2290</v>
      </c>
      <c r="F22" s="198">
        <f t="shared" si="0"/>
        <v>3</v>
      </c>
      <c r="G22" s="192" t="s">
        <v>64</v>
      </c>
      <c r="H22" s="199">
        <v>3</v>
      </c>
    </row>
    <row r="23" spans="1:8" ht="100.8" x14ac:dyDescent="0.3">
      <c r="A23" s="79" t="s">
        <v>2291</v>
      </c>
      <c r="B23" s="73" t="s">
        <v>379</v>
      </c>
      <c r="C23" s="1" t="s">
        <v>2292</v>
      </c>
      <c r="D23" s="58" t="s">
        <v>72</v>
      </c>
      <c r="E23" s="58" t="s">
        <v>2293</v>
      </c>
      <c r="F23" s="198">
        <f t="shared" si="0"/>
        <v>3</v>
      </c>
      <c r="G23" s="192" t="s">
        <v>64</v>
      </c>
      <c r="H23" s="199">
        <v>3</v>
      </c>
    </row>
    <row r="24" spans="1:8" ht="57.6" x14ac:dyDescent="0.3">
      <c r="A24" s="79" t="s">
        <v>2294</v>
      </c>
      <c r="B24" s="60" t="s">
        <v>379</v>
      </c>
      <c r="C24" s="1" t="s">
        <v>2295</v>
      </c>
      <c r="D24" s="58" t="s">
        <v>72</v>
      </c>
      <c r="E24" s="58" t="s">
        <v>2296</v>
      </c>
      <c r="F24" s="198">
        <f t="shared" si="0"/>
        <v>3</v>
      </c>
      <c r="G24" s="192" t="s">
        <v>64</v>
      </c>
      <c r="H24" s="199">
        <v>3</v>
      </c>
    </row>
    <row r="25" spans="1:8" ht="72" x14ac:dyDescent="0.3">
      <c r="A25" s="79" t="s">
        <v>2297</v>
      </c>
      <c r="B25" s="73" t="s">
        <v>2298</v>
      </c>
      <c r="C25" s="40" t="s">
        <v>2299</v>
      </c>
      <c r="D25" s="58" t="s">
        <v>72</v>
      </c>
      <c r="E25" s="58" t="s">
        <v>2300</v>
      </c>
      <c r="F25" s="198">
        <f t="shared" si="0"/>
        <v>3</v>
      </c>
      <c r="G25" s="192" t="s">
        <v>64</v>
      </c>
      <c r="H25" s="199">
        <v>3</v>
      </c>
    </row>
    <row r="26" spans="1:8" ht="43.2" x14ac:dyDescent="0.3">
      <c r="A26" s="79" t="s">
        <v>2301</v>
      </c>
      <c r="B26" s="55" t="s">
        <v>2298</v>
      </c>
      <c r="C26" s="55" t="s">
        <v>2302</v>
      </c>
      <c r="D26" s="58" t="s">
        <v>72</v>
      </c>
      <c r="E26" s="58" t="s">
        <v>2303</v>
      </c>
      <c r="F26" s="198">
        <f t="shared" si="0"/>
        <v>3</v>
      </c>
      <c r="G26" s="192" t="s">
        <v>64</v>
      </c>
      <c r="H26" s="199">
        <v>3</v>
      </c>
    </row>
    <row r="27" spans="1:8" ht="28.8" x14ac:dyDescent="0.3">
      <c r="A27" s="79" t="s">
        <v>2304</v>
      </c>
      <c r="B27" s="73" t="s">
        <v>355</v>
      </c>
      <c r="C27" s="31" t="s">
        <v>2305</v>
      </c>
      <c r="D27" s="58" t="s">
        <v>72</v>
      </c>
      <c r="E27" s="58" t="s">
        <v>2306</v>
      </c>
      <c r="F27" s="198">
        <f t="shared" si="0"/>
        <v>3</v>
      </c>
      <c r="G27" s="192" t="s">
        <v>64</v>
      </c>
      <c r="H27" s="199">
        <v>3</v>
      </c>
    </row>
    <row r="28" spans="1:8" ht="43.2" x14ac:dyDescent="0.3">
      <c r="A28" s="79" t="s">
        <v>2307</v>
      </c>
      <c r="B28" s="58" t="s">
        <v>2308</v>
      </c>
      <c r="C28" s="69" t="s">
        <v>1817</v>
      </c>
      <c r="D28" s="58" t="s">
        <v>72</v>
      </c>
      <c r="E28" s="58" t="s">
        <v>2309</v>
      </c>
      <c r="F28" s="198">
        <f t="shared" si="0"/>
        <v>3</v>
      </c>
      <c r="G28" s="192" t="s">
        <v>64</v>
      </c>
      <c r="H28" s="199">
        <v>3</v>
      </c>
    </row>
    <row r="29" spans="1:8" ht="43.2" x14ac:dyDescent="0.3">
      <c r="A29" s="79" t="s">
        <v>2310</v>
      </c>
      <c r="B29" s="73" t="s">
        <v>2204</v>
      </c>
      <c r="C29" s="31" t="s">
        <v>2311</v>
      </c>
      <c r="D29" s="58" t="s">
        <v>72</v>
      </c>
      <c r="E29" s="58" t="s">
        <v>2312</v>
      </c>
      <c r="F29" s="198">
        <f t="shared" si="0"/>
        <v>3</v>
      </c>
      <c r="G29" s="192" t="s">
        <v>64</v>
      </c>
      <c r="H29" s="199">
        <v>3</v>
      </c>
    </row>
    <row r="30" spans="1:8" ht="120.75" customHeight="1" x14ac:dyDescent="0.3">
      <c r="A30" s="79" t="s">
        <v>2313</v>
      </c>
      <c r="B30" s="55" t="s">
        <v>432</v>
      </c>
      <c r="C30" s="55" t="s">
        <v>2314</v>
      </c>
      <c r="D30" s="58" t="s">
        <v>72</v>
      </c>
      <c r="E30" s="58" t="s">
        <v>2315</v>
      </c>
      <c r="F30" s="198">
        <f t="shared" si="0"/>
        <v>3</v>
      </c>
      <c r="G30" s="192" t="s">
        <v>64</v>
      </c>
      <c r="H30" s="199">
        <v>3</v>
      </c>
    </row>
    <row r="31" spans="1:8" ht="56.25" customHeight="1" x14ac:dyDescent="0.3">
      <c r="A31" s="79" t="s">
        <v>2316</v>
      </c>
      <c r="B31" s="55" t="s">
        <v>432</v>
      </c>
      <c r="C31" s="81" t="s">
        <v>2317</v>
      </c>
      <c r="D31" s="58" t="s">
        <v>72</v>
      </c>
      <c r="E31" s="58" t="s">
        <v>2318</v>
      </c>
      <c r="F31" s="198">
        <f t="shared" si="0"/>
        <v>3</v>
      </c>
      <c r="G31" s="192" t="s">
        <v>64</v>
      </c>
      <c r="H31" s="199">
        <v>3</v>
      </c>
    </row>
    <row r="32" spans="1:8" x14ac:dyDescent="0.3">
      <c r="E32" s="160" t="s">
        <v>2319</v>
      </c>
      <c r="F32" s="122">
        <f>SUM(F3:F31)</f>
        <v>87</v>
      </c>
      <c r="H32" s="122">
        <f>SUM(H3:H31)</f>
        <v>78</v>
      </c>
    </row>
  </sheetData>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73FE8C-3A85-465C-B289-A69C38C8DC51}">
  <ds:schemaRefs>
    <ds:schemaRef ds:uri="http://schemas.openxmlformats.org/package/2006/metadata/core-properties"/>
    <ds:schemaRef ds:uri="http://schemas.microsoft.com/office/2006/metadata/properties"/>
    <ds:schemaRef ds:uri="1530ef38-e973-40cf-a0e8-43d496c470d5"/>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1faca15a-3c03-4c1c-87f9-bf4645fde1eb"/>
    <ds:schemaRef ds:uri="http://www.w3.org/XML/1998/namespace"/>
  </ds:schemaRefs>
</ds:datastoreItem>
</file>

<file path=customXml/itemProps2.xml><?xml version="1.0" encoding="utf-8"?>
<ds:datastoreItem xmlns:ds="http://schemas.openxmlformats.org/officeDocument/2006/customXml" ds:itemID="{1A4CB2CF-924A-4D4D-8078-7CB1EB3ECBB0}">
  <ds:schemaRefs>
    <ds:schemaRef ds:uri="http://schemas.microsoft.com/sharepoint/v3/contenttype/forms"/>
  </ds:schemaRefs>
</ds:datastoreItem>
</file>

<file path=customXml/itemProps3.xml><?xml version="1.0" encoding="utf-8"?>
<ds:datastoreItem xmlns:ds="http://schemas.openxmlformats.org/officeDocument/2006/customXml" ds:itemID="{092F20E2-7DDB-4BD3-965C-A7E9222CAC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16</vt:i4>
      </vt:variant>
    </vt:vector>
  </HeadingPairs>
  <TitlesOfParts>
    <vt:vector size="34" baseType="lpstr">
      <vt:lpstr>Instructions to Vendors</vt:lpstr>
      <vt:lpstr>Accenture</vt:lpstr>
      <vt:lpstr>Global Requirements</vt:lpstr>
      <vt:lpstr>CEP Policy Requirements</vt:lpstr>
      <vt:lpstr>Application Intake</vt:lpstr>
      <vt:lpstr>Application Processing</vt:lpstr>
      <vt:lpstr>System Notifications</vt:lpstr>
      <vt:lpstr>Master Person Index</vt:lpstr>
      <vt:lpstr>Verifications</vt:lpstr>
      <vt:lpstr>Member Enrollment</vt:lpstr>
      <vt:lpstr>Core Functionality </vt:lpstr>
      <vt:lpstr>Renewals-Changes</vt:lpstr>
      <vt:lpstr>Eligibility Determinations</vt:lpstr>
      <vt:lpstr>Reporting</vt:lpstr>
      <vt:lpstr>Supporting Functions</vt:lpstr>
      <vt:lpstr>Security</vt:lpstr>
      <vt:lpstr>Deliverables</vt:lpstr>
      <vt:lpstr>Service Level Agreements</vt:lpstr>
      <vt:lpstr>'Application Intake'!Print_Titles</vt:lpstr>
      <vt:lpstr>'Application Processing'!Print_Titles</vt:lpstr>
      <vt:lpstr>'CEP Policy Requirements'!Print_Titles</vt:lpstr>
      <vt:lpstr>'Core Functionality '!Print_Titles</vt:lpstr>
      <vt:lpstr>Deliverables!Print_Titles</vt:lpstr>
      <vt:lpstr>'Eligibility Determinations'!Print_Titles</vt:lpstr>
      <vt:lpstr>'Global Requirements'!Print_Titles</vt:lpstr>
      <vt:lpstr>'Master Person Index'!Print_Titles</vt:lpstr>
      <vt:lpstr>'Member Enrollment'!Print_Titles</vt:lpstr>
      <vt:lpstr>'Renewals-Changes'!Print_Titles</vt:lpstr>
      <vt:lpstr>Reporting!Print_Titles</vt:lpstr>
      <vt:lpstr>Security!Print_Titles</vt:lpstr>
      <vt:lpstr>'Service Level Agreements'!Print_Titles</vt:lpstr>
      <vt:lpstr>'Supporting Functions'!Print_Titles</vt:lpstr>
      <vt:lpstr>'System Notifications'!Print_Titles</vt:lpstr>
      <vt:lpstr>Verifications!Print_Titles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2025-12-29T14:34:58Z</dcterms:created>
  <dcterms:modified xsi:type="dcterms:W3CDTF">2026-03-04T23:00:04Z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0x010100D851CF0C730E6847A2038B7F79C597C9</vt:lpwstr>
  </property>
</Properties>
</file>